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ADD 4/STAFF 1-21 Add 3/"/>
    </mc:Choice>
  </mc:AlternateContent>
  <xr:revisionPtr revIDLastSave="586" documentId="8_{539C6B87-B49A-4BBC-AB00-DCDC2C89E4B8}" xr6:coauthVersionLast="47" xr6:coauthVersionMax="47" xr10:uidLastSave="{D80D4FCC-67A9-4511-8ADA-B253C271F891}"/>
  <bookViews>
    <workbookView xWindow="2660" yWindow="2660" windowWidth="28800" windowHeight="15460" xr2:uid="{E0257008-3EBB-4203-801D-34198764C0D0}"/>
  </bookViews>
  <sheets>
    <sheet name="53719-Rate Case Expenses" sheetId="1" r:id="rId1"/>
  </sheets>
  <definedNames>
    <definedName name="_xlnm._FilterDatabase" localSheetId="0" hidden="1">'53719-Rate Case Expenses'!$A$3:$J$355</definedName>
    <definedName name="_xlnm.Print_Area" localSheetId="0">'53719-Rate Case Expenses'!$A$1:$J$361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0" i="1" l="1"/>
  <c r="I310" i="1"/>
  <c r="H310" i="1"/>
  <c r="J316" i="1"/>
  <c r="I316" i="1"/>
  <c r="H316" i="1"/>
  <c r="J354" i="1"/>
  <c r="I354" i="1"/>
  <c r="H354" i="1"/>
  <c r="J340" i="1" l="1"/>
  <c r="I340" i="1"/>
  <c r="H340" i="1"/>
  <c r="J325" i="1"/>
  <c r="I325" i="1"/>
  <c r="H325" i="1"/>
  <c r="J221" i="1"/>
  <c r="I221" i="1"/>
  <c r="H221" i="1"/>
  <c r="J209" i="1"/>
  <c r="I209" i="1"/>
  <c r="H209" i="1"/>
  <c r="J203" i="1"/>
  <c r="I203" i="1"/>
  <c r="H203" i="1"/>
  <c r="J167" i="1"/>
  <c r="I167" i="1"/>
  <c r="H167" i="1"/>
  <c r="J104" i="1" l="1"/>
  <c r="I104" i="1"/>
  <c r="H104" i="1"/>
  <c r="J43" i="1"/>
  <c r="J88" i="1" s="1"/>
  <c r="I43" i="1"/>
  <c r="I88" i="1" s="1"/>
  <c r="H43" i="1"/>
  <c r="H88" i="1" s="1"/>
  <c r="J41" i="1"/>
  <c r="I41" i="1"/>
  <c r="H41" i="1"/>
  <c r="J38" i="1"/>
  <c r="I38" i="1"/>
  <c r="H38" i="1"/>
  <c r="J9" i="1"/>
  <c r="I9" i="1"/>
  <c r="H9" i="1"/>
  <c r="H355" i="1" l="1"/>
  <c r="H360" i="1" s="1"/>
  <c r="I355" i="1"/>
  <c r="I360" i="1" s="1"/>
  <c r="J355" i="1"/>
  <c r="J360" i="1" s="1"/>
</calcChain>
</file>

<file path=xl/sharedStrings.xml><?xml version="1.0" encoding="utf-8"?>
<sst xmlns="http://schemas.openxmlformats.org/spreadsheetml/2006/main" count="2419" uniqueCount="164">
  <si>
    <t>Project</t>
  </si>
  <si>
    <t>Witness</t>
  </si>
  <si>
    <t>Witness Class</t>
  </si>
  <si>
    <t>Department</t>
  </si>
  <si>
    <t>Department Description</t>
  </si>
  <si>
    <t>Resource Description</t>
  </si>
  <si>
    <t>Employee Name [3]</t>
  </si>
  <si>
    <t>Hours Paid [1]</t>
  </si>
  <si>
    <t>Hours Worked</t>
  </si>
  <si>
    <t>Amount [2]</t>
  </si>
  <si>
    <t>F3PPTRCT22</t>
  </si>
  <si>
    <t>Bennett, Bryan</t>
  </si>
  <si>
    <t>Communications</t>
  </si>
  <si>
    <t>PR151</t>
  </si>
  <si>
    <t>Corporate and Executive Comm</t>
  </si>
  <si>
    <t>Incentive Compensation</t>
  </si>
  <si>
    <t xml:space="preserve"> </t>
  </si>
  <si>
    <t>Non-Productive Loader</t>
  </si>
  <si>
    <t>Payroll Tax Loader</t>
  </si>
  <si>
    <t>Salaries &amp; Wages - Exempt</t>
  </si>
  <si>
    <t>FTE</t>
  </si>
  <si>
    <t>Vacation Loader</t>
  </si>
  <si>
    <t>Communications Total</t>
  </si>
  <si>
    <t>Dornier, Andrew</t>
  </si>
  <si>
    <t>Energy &amp; Fuel Management</t>
  </si>
  <si>
    <t>SE08B</t>
  </si>
  <si>
    <t>Regulatory/Strategic Inititvs</t>
  </si>
  <si>
    <t>Payroll Accrual</t>
  </si>
  <si>
    <t>Payroll Tax Accrual</t>
  </si>
  <si>
    <t>SESKB</t>
  </si>
  <si>
    <t>Energy Analysis &amp; Reporting</t>
  </si>
  <si>
    <t>SESLC</t>
  </si>
  <si>
    <t>Origination</t>
  </si>
  <si>
    <t>TREPG</t>
  </si>
  <si>
    <t>Enterprise Planning Group</t>
  </si>
  <si>
    <t>Energy &amp; Fuel Management Total</t>
  </si>
  <si>
    <t>Dumas, Ryan</t>
  </si>
  <si>
    <t>Other Expenses</t>
  </si>
  <si>
    <t>CP026</t>
  </si>
  <si>
    <t>Bod Fees,Crp Dues  -Esi</t>
  </si>
  <si>
    <t>Payroll Tax Allocation Offset</t>
  </si>
  <si>
    <t>Other Expenses Total</t>
  </si>
  <si>
    <t>Falstad, Daniel</t>
  </si>
  <si>
    <t>Legal Services</t>
  </si>
  <si>
    <t>CP18B</t>
  </si>
  <si>
    <t>Regulatory Litigation Support</t>
  </si>
  <si>
    <t>Non-Exempt-Overtime</t>
  </si>
  <si>
    <t>Salaries &amp; Wages - Non-Exempt</t>
  </si>
  <si>
    <t>LG1LW</t>
  </si>
  <si>
    <t>Legal - Litigation - West</t>
  </si>
  <si>
    <t>LG1RC</t>
  </si>
  <si>
    <t>Legal - Reg - Corp</t>
  </si>
  <si>
    <t>LGADM</t>
  </si>
  <si>
    <t>Dep Gen Counsel &amp; Pro Bono</t>
  </si>
  <si>
    <t>Legal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</si>
  <si>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</si>
  <si>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</si>
  <si>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</si>
  <si>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</si>
  <si>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</si>
  <si>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</si>
  <si>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</si>
  <si>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</si>
  <si>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</si>
  <si>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</si>
  <si>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</si>
  <si>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</si>
  <si>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</si>
  <si>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</si>
  <si>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</si>
  <si>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</si>
  <si>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</si>
  <si>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</si>
  <si>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</si>
  <si>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</si>
  <si>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</si>
  <si>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</si>
  <si>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 xml:space="preserve">Raeder, Jennifer A </t>
  </si>
  <si>
    <t>Human Resources</t>
  </si>
  <si>
    <t>CP048</t>
  </si>
  <si>
    <t>Inc &amp; Equity Comp Plans -Esi</t>
  </si>
  <si>
    <t>Teamsharing Loading</t>
  </si>
  <si>
    <t>HR018</t>
  </si>
  <si>
    <t>SYSBEN 018 OFFSET &amp; TARGET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</si>
  <si>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</si>
  <si>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</si>
  <si>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</si>
  <si>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</si>
  <si>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</si>
  <si>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</si>
  <si>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</si>
  <si>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</si>
  <si>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</si>
  <si>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</si>
  <si>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</si>
  <si>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</si>
  <si>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</si>
  <si>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</si>
  <si>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</si>
  <si>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</si>
  <si>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</si>
  <si>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</si>
  <si>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Sperandeo, Bobby</t>
  </si>
  <si>
    <t>External and Corporate Reporting</t>
  </si>
  <si>
    <t>FNECR</t>
  </si>
  <si>
    <t>External &amp; Corporate Reporting</t>
  </si>
  <si>
    <t>External and Corporate Reporting Total</t>
  </si>
  <si>
    <t>Financial Services</t>
  </si>
  <si>
    <t>BDREV</t>
  </si>
  <si>
    <t>Revenue Forecasting &amp; Analysis</t>
  </si>
  <si>
    <t>FA272</t>
  </si>
  <si>
    <t>Payroll</t>
  </si>
  <si>
    <t>FBCPL</t>
  </si>
  <si>
    <t>Corp Plan FBP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</si>
  <si>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</si>
  <si>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</si>
  <si>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</si>
  <si>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</si>
  <si>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</si>
  <si>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</si>
  <si>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</si>
  <si>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</si>
  <si>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Loaned Labor-Exempt</t>
  </si>
  <si>
    <t>FN2RE</t>
  </si>
  <si>
    <t>Accounting Govern. &amp; Controls</t>
  </si>
  <si>
    <t>Salaries &amp; Wages - Part Time</t>
  </si>
  <si>
    <t>FSSC1</t>
  </si>
  <si>
    <t>Director, Financial Ops/Ctrls</t>
  </si>
  <si>
    <t>RA2IA</t>
  </si>
  <si>
    <t>Internal Audit</t>
  </si>
  <si>
    <t>Financial Services Total</t>
  </si>
  <si>
    <t>Treasury Operations</t>
  </si>
  <si>
    <t>FN300</t>
  </si>
  <si>
    <t>Corporate Finance</t>
  </si>
  <si>
    <t>Treasury Operations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</si>
  <si>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</si>
  <si>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</si>
  <si>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</si>
  <si>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</si>
  <si>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</si>
  <si>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</si>
  <si>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</si>
  <si>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</si>
  <si>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</si>
  <si>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</si>
  <si>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</si>
  <si>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</si>
  <si>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</si>
  <si>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</si>
  <si>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</si>
  <si>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</si>
  <si>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</si>
  <si>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>Grand Total</t>
  </si>
  <si>
    <t>Notes</t>
  </si>
  <si>
    <t>[1] In comparison with Exhibit REL-5 WP this spreadsheet also includes hours paid</t>
  </si>
  <si>
    <t>[3] The Company has substituted the Employee's Name with FTE (Full Time Employee).</t>
  </si>
  <si>
    <t xml:space="preserve">Updated - November 2021 through October 2022 - Docket No. 53719 </t>
  </si>
  <si>
    <t>Payroll Acrrual</t>
  </si>
  <si>
    <t>Payroll Tax Acrrual</t>
  </si>
  <si>
    <t>LGENV</t>
  </si>
  <si>
    <t>Stock Options</t>
  </si>
  <si>
    <t>s/b</t>
  </si>
  <si>
    <t>Variance</t>
  </si>
  <si>
    <t>[2] Updated to include actuals through October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</si>
</sst>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43" fontId="0" fillId="0" borderId="0" xfId="0" applyNumberFormat="1"/>
    <xf numFmtId="43" fontId="0" fillId="0" borderId="0" xfId="1" applyFont="1" applyFill="1"/>
    <xf numFmtId="7" fontId="0" fillId="0" borderId="0" xfId="1" applyNumberFormat="1" applyFont="1" applyFill="1"/>
    <xf numFmtId="0" fontId="0" fillId="0" borderId="0" xfId="0" applyFill="1"/>
    <xf numFmtId="43" fontId="2" fillId="0" borderId="1" xfId="1" applyFont="1" applyFill="1" applyBorder="1"/>
    <xf numFmtId="44" fontId="2" fillId="0" borderId="1" xfId="2" applyFont="1" applyFill="1" applyBorder="1"/>
    <xf numFmtId="43" fontId="2" fillId="0" borderId="2" xfId="1" applyFont="1" applyFill="1" applyBorder="1"/>
    <xf numFmtId="7" fontId="2" fillId="0" borderId="2" xfId="2" applyNumberFormat="1" applyFont="1" applyFill="1" applyBorder="1"/>
    <xf numFmtId="43" fontId="2" fillId="0" borderId="3" xfId="1" applyFont="1" applyFill="1" applyBorder="1"/>
    <xf numFmtId="7" fontId="2" fillId="0" borderId="3" xfId="2" applyNumberFormat="1" applyFont="1" applyFill="1" applyBorder="1"/>
    <xf numFmtId="43" fontId="2" fillId="0" borderId="0" xfId="1" applyFont="1" applyFill="1"/>
    <xf numFmtId="7" fontId="2" fillId="0" borderId="0" xfId="1" applyNumberFormat="1" applyFont="1" applyFill="1"/>
    <xf numFmtId="43" fontId="0" fillId="0" borderId="4" xfId="1" applyFont="1" applyFill="1" applyBorder="1"/>
    <xf numFmtId="0" fontId="0" fillId="0" borderId="4" xfId="0" applyFill="1" applyBorder="1"/>
    <xf numFmtId="164" fontId="0" fillId="0" borderId="0" xfId="0" applyNumberFormat="1" applyFill="1"/>
    <xf numFmtId="39" fontId="0" fillId="0" borderId="0" xfId="0" applyNumberFormat="1" applyFill="1"/>
    <xf numFmtId="7" fontId="0" fillId="0" borderId="0" xfId="0" applyNumberForma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8BBE-34D9-439B-B58D-BF42A699FC19}">
  <sheetPr>
    <pageSetUpPr fitToPage="1"/>
  </sheetPr>
  <dimension ref="A1:L361"/>
  <sheetViews>
    <sheetView tabSelected="1" topLeftCell="A340" zoomScale="85" zoomScaleNormal="85" workbookViewId="0">
      <selection activeCell="A361" sqref="A361"/>
    </sheetView>
  </sheetViews>
  <sheetFormatPr defaultColWidth="14.81640625" defaultRowHeight="14.5" x14ac:dyDescent="0.35"/>
  <cols>
    <col min="2" max="2" width="24.453125" bestFit="1" customWidth="1"/>
    <col min="3" max="3" width="36.1796875" bestFit="1" customWidth="1"/>
    <col min="4" max="4" width="11.7265625" bestFit="1" customWidth="1"/>
    <col min="5" max="5" width="32.1796875" bestFit="1" customWidth="1"/>
    <col min="6" max="6" width="29.26953125" bestFit="1" customWidth="1"/>
    <col min="7" max="7" width="27.453125" bestFit="1" customWidth="1"/>
    <col min="8" max="8" width="15" style="7" bestFit="1" customWidth="1"/>
    <col min="9" max="9" width="15.453125" style="7" bestFit="1" customWidth="1"/>
    <col min="10" max="10" width="14.81640625" style="9" customWidth="1"/>
  </cols>
  <sheetData>
    <row r="1" spans="1:10" x14ac:dyDescent="0.35">
      <c r="A1" s="1" t="s">
        <v>156</v>
      </c>
    </row>
    <row r="2" spans="1:10" ht="15" thickBot="1" x14ac:dyDescent="0.4">
      <c r="A2" s="1"/>
    </row>
    <row r="3" spans="1:10" ht="15" thickBot="1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10" t="s">
        <v>7</v>
      </c>
      <c r="I3" s="10" t="s">
        <v>8</v>
      </c>
      <c r="J3" s="11" t="s">
        <v>9</v>
      </c>
    </row>
    <row r="4" spans="1:10" x14ac:dyDescent="0.35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s="7">
        <v>0</v>
      </c>
      <c r="I4" s="7">
        <v>0</v>
      </c>
      <c r="J4" s="8">
        <v>659.37</v>
      </c>
    </row>
    <row r="5" spans="1:10" x14ac:dyDescent="0.3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17</v>
      </c>
      <c r="G5" t="s">
        <v>16</v>
      </c>
      <c r="H5" s="7">
        <v>0</v>
      </c>
      <c r="I5" s="7">
        <v>0</v>
      </c>
      <c r="J5" s="8">
        <v>240.87999999999997</v>
      </c>
    </row>
    <row r="6" spans="1:10" x14ac:dyDescent="0.35">
      <c r="A6" t="s">
        <v>10</v>
      </c>
      <c r="B6" t="s">
        <v>11</v>
      </c>
      <c r="C6" t="s">
        <v>12</v>
      </c>
      <c r="D6" t="s">
        <v>13</v>
      </c>
      <c r="E6" t="s">
        <v>14</v>
      </c>
      <c r="F6" t="s">
        <v>18</v>
      </c>
      <c r="G6" t="s">
        <v>16</v>
      </c>
      <c r="H6" s="7">
        <v>0</v>
      </c>
      <c r="I6" s="7">
        <v>0</v>
      </c>
      <c r="J6" s="8">
        <v>295.06999999999994</v>
      </c>
    </row>
    <row r="7" spans="1:10" x14ac:dyDescent="0.3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19</v>
      </c>
      <c r="G7" t="s">
        <v>20</v>
      </c>
      <c r="H7" s="7">
        <v>54.96</v>
      </c>
      <c r="I7" s="7">
        <v>55</v>
      </c>
      <c r="J7" s="8">
        <v>3347.17</v>
      </c>
    </row>
    <row r="8" spans="1:10" x14ac:dyDescent="0.35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21</v>
      </c>
      <c r="G8" t="s">
        <v>16</v>
      </c>
      <c r="H8" s="7">
        <v>0</v>
      </c>
      <c r="I8" s="7">
        <v>0</v>
      </c>
      <c r="J8" s="8">
        <v>274.2</v>
      </c>
    </row>
    <row r="9" spans="1:10" x14ac:dyDescent="0.35">
      <c r="A9" s="3" t="s">
        <v>10</v>
      </c>
      <c r="B9" s="3" t="s">
        <v>11</v>
      </c>
      <c r="C9" s="3" t="s">
        <v>22</v>
      </c>
      <c r="D9" s="3"/>
      <c r="E9" s="3"/>
      <c r="F9" s="3"/>
      <c r="G9" s="3"/>
      <c r="H9" s="12">
        <f>+SUM(H4:H8)</f>
        <v>54.96</v>
      </c>
      <c r="I9" s="12">
        <f>+SUM(I4:I8)</f>
        <v>55</v>
      </c>
      <c r="J9" s="13">
        <f>SUM(J4:J8)</f>
        <v>4816.6899999999996</v>
      </c>
    </row>
    <row r="10" spans="1:10" x14ac:dyDescent="0.35">
      <c r="A10" t="s">
        <v>10</v>
      </c>
      <c r="B10" t="s">
        <v>23</v>
      </c>
      <c r="C10" t="s">
        <v>24</v>
      </c>
      <c r="D10" t="s">
        <v>25</v>
      </c>
      <c r="E10" t="s">
        <v>26</v>
      </c>
      <c r="F10" t="s">
        <v>15</v>
      </c>
      <c r="G10" t="s">
        <v>16</v>
      </c>
      <c r="H10" s="7">
        <v>0</v>
      </c>
      <c r="I10" s="7">
        <v>0</v>
      </c>
      <c r="J10" s="8">
        <v>1434.13</v>
      </c>
    </row>
    <row r="11" spans="1:10" x14ac:dyDescent="0.35">
      <c r="A11" t="s">
        <v>10</v>
      </c>
      <c r="B11" t="s">
        <v>23</v>
      </c>
      <c r="C11" t="s">
        <v>24</v>
      </c>
      <c r="D11" t="s">
        <v>25</v>
      </c>
      <c r="E11" t="s">
        <v>26</v>
      </c>
      <c r="F11" t="s">
        <v>17</v>
      </c>
      <c r="G11" t="s">
        <v>16</v>
      </c>
      <c r="H11" s="7">
        <v>0</v>
      </c>
      <c r="I11" s="7">
        <v>0</v>
      </c>
      <c r="J11" s="8">
        <v>523.91</v>
      </c>
    </row>
    <row r="12" spans="1:10" x14ac:dyDescent="0.35">
      <c r="A12" t="s">
        <v>10</v>
      </c>
      <c r="B12" t="s">
        <v>23</v>
      </c>
      <c r="C12" t="s">
        <v>24</v>
      </c>
      <c r="D12" t="s">
        <v>25</v>
      </c>
      <c r="E12" t="s">
        <v>26</v>
      </c>
      <c r="F12" t="s">
        <v>27</v>
      </c>
      <c r="G12" t="s">
        <v>16</v>
      </c>
      <c r="H12" s="7">
        <v>0</v>
      </c>
      <c r="I12" s="7">
        <v>0</v>
      </c>
      <c r="J12" s="8">
        <v>439.91</v>
      </c>
    </row>
    <row r="13" spans="1:10" x14ac:dyDescent="0.35">
      <c r="A13" t="s">
        <v>10</v>
      </c>
      <c r="B13" t="s">
        <v>23</v>
      </c>
      <c r="C13" t="s">
        <v>24</v>
      </c>
      <c r="D13" t="s">
        <v>25</v>
      </c>
      <c r="E13" t="s">
        <v>26</v>
      </c>
      <c r="F13" t="s">
        <v>28</v>
      </c>
      <c r="G13" t="s">
        <v>16</v>
      </c>
      <c r="H13" s="7">
        <v>0</v>
      </c>
      <c r="I13" s="7">
        <v>0</v>
      </c>
      <c r="J13" s="8">
        <v>32.99</v>
      </c>
    </row>
    <row r="14" spans="1:10" x14ac:dyDescent="0.35">
      <c r="A14" t="s">
        <v>10</v>
      </c>
      <c r="B14" t="s">
        <v>23</v>
      </c>
      <c r="C14" t="s">
        <v>24</v>
      </c>
      <c r="D14" t="s">
        <v>25</v>
      </c>
      <c r="E14" t="s">
        <v>26</v>
      </c>
      <c r="F14" t="s">
        <v>18</v>
      </c>
      <c r="G14" t="s">
        <v>16</v>
      </c>
      <c r="H14" s="7">
        <v>0</v>
      </c>
      <c r="I14" s="7">
        <v>0</v>
      </c>
      <c r="J14" s="8">
        <v>641.83000000000004</v>
      </c>
    </row>
    <row r="15" spans="1:10" x14ac:dyDescent="0.35">
      <c r="A15" t="s">
        <v>10</v>
      </c>
      <c r="B15" t="s">
        <v>23</v>
      </c>
      <c r="C15" t="s">
        <v>24</v>
      </c>
      <c r="D15" t="s">
        <v>25</v>
      </c>
      <c r="E15" t="s">
        <v>26</v>
      </c>
      <c r="F15" t="s">
        <v>19</v>
      </c>
      <c r="G15" t="s">
        <v>20</v>
      </c>
      <c r="H15" s="7">
        <v>159.9</v>
      </c>
      <c r="I15" s="7">
        <v>164.5</v>
      </c>
      <c r="J15" s="8">
        <v>7280.29</v>
      </c>
    </row>
    <row r="16" spans="1:10" x14ac:dyDescent="0.35">
      <c r="A16" t="s">
        <v>10</v>
      </c>
      <c r="B16" t="s">
        <v>23</v>
      </c>
      <c r="C16" t="s">
        <v>24</v>
      </c>
      <c r="D16" t="s">
        <v>25</v>
      </c>
      <c r="E16" t="s">
        <v>26</v>
      </c>
      <c r="F16" t="s">
        <v>21</v>
      </c>
      <c r="G16" t="s">
        <v>16</v>
      </c>
      <c r="H16" s="7">
        <v>0</v>
      </c>
      <c r="I16" s="7">
        <v>0</v>
      </c>
      <c r="J16" s="8">
        <v>596.37</v>
      </c>
    </row>
    <row r="17" spans="1:10" x14ac:dyDescent="0.35">
      <c r="A17" t="s">
        <v>10</v>
      </c>
      <c r="B17" t="s">
        <v>23</v>
      </c>
      <c r="C17" t="s">
        <v>24</v>
      </c>
      <c r="D17" t="s">
        <v>29</v>
      </c>
      <c r="E17" t="s">
        <v>30</v>
      </c>
      <c r="F17" t="s">
        <v>15</v>
      </c>
      <c r="G17" t="s">
        <v>16</v>
      </c>
      <c r="H17" s="7">
        <v>0</v>
      </c>
      <c r="I17" s="7">
        <v>0</v>
      </c>
      <c r="J17" s="8">
        <v>412.51</v>
      </c>
    </row>
    <row r="18" spans="1:10" x14ac:dyDescent="0.35">
      <c r="A18" t="s">
        <v>10</v>
      </c>
      <c r="B18" t="s">
        <v>23</v>
      </c>
      <c r="C18" t="s">
        <v>24</v>
      </c>
      <c r="D18" t="s">
        <v>29</v>
      </c>
      <c r="E18" t="s">
        <v>30</v>
      </c>
      <c r="F18" t="s">
        <v>17</v>
      </c>
      <c r="G18" t="s">
        <v>16</v>
      </c>
      <c r="H18" s="7">
        <v>0</v>
      </c>
      <c r="I18" s="7">
        <v>0</v>
      </c>
      <c r="J18" s="8">
        <v>150.69999999999999</v>
      </c>
    </row>
    <row r="19" spans="1:10" x14ac:dyDescent="0.35">
      <c r="A19" t="s">
        <v>10</v>
      </c>
      <c r="B19" t="s">
        <v>23</v>
      </c>
      <c r="C19" t="s">
        <v>24</v>
      </c>
      <c r="D19" t="s">
        <v>29</v>
      </c>
      <c r="E19" t="s">
        <v>30</v>
      </c>
      <c r="F19" t="s">
        <v>27</v>
      </c>
      <c r="G19" t="s">
        <v>16</v>
      </c>
      <c r="H19" s="7">
        <v>0</v>
      </c>
      <c r="I19" s="7">
        <v>0</v>
      </c>
      <c r="J19" s="8">
        <v>0</v>
      </c>
    </row>
    <row r="20" spans="1:10" x14ac:dyDescent="0.35">
      <c r="A20" t="s">
        <v>10</v>
      </c>
      <c r="B20" t="s">
        <v>23</v>
      </c>
      <c r="C20" t="s">
        <v>24</v>
      </c>
      <c r="D20" t="s">
        <v>29</v>
      </c>
      <c r="E20" t="s">
        <v>30</v>
      </c>
      <c r="F20" t="s">
        <v>28</v>
      </c>
      <c r="G20" t="s">
        <v>16</v>
      </c>
      <c r="H20" s="7">
        <v>0</v>
      </c>
      <c r="I20" s="7">
        <v>0</v>
      </c>
      <c r="J20" s="8">
        <v>0</v>
      </c>
    </row>
    <row r="21" spans="1:10" x14ac:dyDescent="0.35">
      <c r="A21" t="s">
        <v>10</v>
      </c>
      <c r="B21" t="s">
        <v>23</v>
      </c>
      <c r="C21" t="s">
        <v>24</v>
      </c>
      <c r="D21" t="s">
        <v>29</v>
      </c>
      <c r="E21" t="s">
        <v>30</v>
      </c>
      <c r="F21" t="s">
        <v>18</v>
      </c>
      <c r="G21" t="s">
        <v>16</v>
      </c>
      <c r="H21" s="7">
        <v>0</v>
      </c>
      <c r="I21" s="7">
        <v>0</v>
      </c>
      <c r="J21" s="8">
        <v>184.63</v>
      </c>
    </row>
    <row r="22" spans="1:10" x14ac:dyDescent="0.35">
      <c r="A22" t="s">
        <v>10</v>
      </c>
      <c r="B22" t="s">
        <v>23</v>
      </c>
      <c r="C22" t="s">
        <v>24</v>
      </c>
      <c r="D22" t="s">
        <v>29</v>
      </c>
      <c r="E22" t="s">
        <v>30</v>
      </c>
      <c r="F22" t="s">
        <v>19</v>
      </c>
      <c r="G22" t="s">
        <v>20</v>
      </c>
      <c r="H22" s="7">
        <v>37.229999999999997</v>
      </c>
      <c r="I22" s="7">
        <v>41</v>
      </c>
      <c r="J22" s="8">
        <v>2094.09</v>
      </c>
    </row>
    <row r="23" spans="1:10" x14ac:dyDescent="0.35">
      <c r="A23" t="s">
        <v>10</v>
      </c>
      <c r="B23" t="s">
        <v>23</v>
      </c>
      <c r="C23" t="s">
        <v>24</v>
      </c>
      <c r="D23" t="s">
        <v>29</v>
      </c>
      <c r="E23" t="s">
        <v>30</v>
      </c>
      <c r="F23" t="s">
        <v>21</v>
      </c>
      <c r="G23" t="s">
        <v>16</v>
      </c>
      <c r="H23" s="7">
        <v>0</v>
      </c>
      <c r="I23" s="7">
        <v>0</v>
      </c>
      <c r="J23" s="8">
        <v>171.54999999999998</v>
      </c>
    </row>
    <row r="24" spans="1:10" x14ac:dyDescent="0.35">
      <c r="A24" t="s">
        <v>10</v>
      </c>
      <c r="B24" t="s">
        <v>23</v>
      </c>
      <c r="C24" t="s">
        <v>24</v>
      </c>
      <c r="D24" t="s">
        <v>31</v>
      </c>
      <c r="E24" t="s">
        <v>32</v>
      </c>
      <c r="F24" t="s">
        <v>15</v>
      </c>
      <c r="G24" t="s">
        <v>16</v>
      </c>
      <c r="H24" s="7">
        <v>0</v>
      </c>
      <c r="I24" s="7">
        <v>0</v>
      </c>
      <c r="J24" s="8">
        <v>192.6</v>
      </c>
    </row>
    <row r="25" spans="1:10" x14ac:dyDescent="0.35">
      <c r="A25" t="s">
        <v>10</v>
      </c>
      <c r="B25" t="s">
        <v>23</v>
      </c>
      <c r="C25" t="s">
        <v>24</v>
      </c>
      <c r="D25" t="s">
        <v>31</v>
      </c>
      <c r="E25" t="s">
        <v>32</v>
      </c>
      <c r="F25" t="s">
        <v>17</v>
      </c>
      <c r="G25" t="s">
        <v>16</v>
      </c>
      <c r="H25" s="7">
        <v>0</v>
      </c>
      <c r="I25" s="7">
        <v>0</v>
      </c>
      <c r="J25" s="8">
        <v>70.36</v>
      </c>
    </row>
    <row r="26" spans="1:10" x14ac:dyDescent="0.35">
      <c r="A26" t="s">
        <v>10</v>
      </c>
      <c r="B26" t="s">
        <v>23</v>
      </c>
      <c r="C26" t="s">
        <v>24</v>
      </c>
      <c r="D26" t="s">
        <v>31</v>
      </c>
      <c r="E26" t="s">
        <v>32</v>
      </c>
      <c r="F26" t="s">
        <v>157</v>
      </c>
      <c r="G26" t="s">
        <v>16</v>
      </c>
      <c r="H26" s="7">
        <v>0</v>
      </c>
      <c r="I26" s="7">
        <v>0</v>
      </c>
      <c r="J26" s="8">
        <v>77.98</v>
      </c>
    </row>
    <row r="27" spans="1:10" x14ac:dyDescent="0.35">
      <c r="A27" t="s">
        <v>10</v>
      </c>
      <c r="B27" t="s">
        <v>23</v>
      </c>
      <c r="C27" t="s">
        <v>24</v>
      </c>
      <c r="D27" t="s">
        <v>31</v>
      </c>
      <c r="E27" t="s">
        <v>32</v>
      </c>
      <c r="F27" t="s">
        <v>158</v>
      </c>
      <c r="G27" t="s">
        <v>16</v>
      </c>
      <c r="H27" s="7">
        <v>0</v>
      </c>
      <c r="I27" s="7">
        <v>0</v>
      </c>
      <c r="J27" s="8">
        <v>5.85</v>
      </c>
    </row>
    <row r="28" spans="1:10" x14ac:dyDescent="0.35">
      <c r="A28" t="s">
        <v>10</v>
      </c>
      <c r="B28" t="s">
        <v>23</v>
      </c>
      <c r="C28" t="s">
        <v>24</v>
      </c>
      <c r="D28" t="s">
        <v>31</v>
      </c>
      <c r="E28" t="s">
        <v>32</v>
      </c>
      <c r="F28" t="s">
        <v>18</v>
      </c>
      <c r="G28" t="s">
        <v>16</v>
      </c>
      <c r="H28" s="7">
        <v>0</v>
      </c>
      <c r="I28" s="7">
        <v>0</v>
      </c>
      <c r="J28" s="8">
        <v>86.21</v>
      </c>
    </row>
    <row r="29" spans="1:10" x14ac:dyDescent="0.35">
      <c r="A29" t="s">
        <v>10</v>
      </c>
      <c r="B29" t="s">
        <v>23</v>
      </c>
      <c r="C29" t="s">
        <v>24</v>
      </c>
      <c r="D29" t="s">
        <v>31</v>
      </c>
      <c r="E29" t="s">
        <v>32</v>
      </c>
      <c r="F29" t="s">
        <v>19</v>
      </c>
      <c r="G29" t="s">
        <v>20</v>
      </c>
      <c r="H29" s="7">
        <v>18.850000000000001</v>
      </c>
      <c r="I29" s="7">
        <v>19.5</v>
      </c>
      <c r="J29" s="8">
        <v>977.71</v>
      </c>
    </row>
    <row r="30" spans="1:10" x14ac:dyDescent="0.35">
      <c r="A30" t="s">
        <v>10</v>
      </c>
      <c r="B30" t="s">
        <v>23</v>
      </c>
      <c r="C30" t="s">
        <v>24</v>
      </c>
      <c r="D30" t="s">
        <v>31</v>
      </c>
      <c r="E30" t="s">
        <v>32</v>
      </c>
      <c r="F30" t="s">
        <v>21</v>
      </c>
      <c r="G30" t="s">
        <v>16</v>
      </c>
      <c r="H30" s="7">
        <v>0</v>
      </c>
      <c r="I30" s="7">
        <v>0</v>
      </c>
      <c r="J30" s="8">
        <v>80.08</v>
      </c>
    </row>
    <row r="31" spans="1:10" x14ac:dyDescent="0.35">
      <c r="A31" t="s">
        <v>10</v>
      </c>
      <c r="B31" t="s">
        <v>23</v>
      </c>
      <c r="C31" t="s">
        <v>24</v>
      </c>
      <c r="D31" t="s">
        <v>33</v>
      </c>
      <c r="E31" t="s">
        <v>34</v>
      </c>
      <c r="F31" t="s">
        <v>15</v>
      </c>
      <c r="G31" t="s">
        <v>16</v>
      </c>
      <c r="H31" s="7">
        <v>0</v>
      </c>
      <c r="I31" s="7">
        <v>0</v>
      </c>
      <c r="J31" s="8">
        <v>528.33000000000004</v>
      </c>
    </row>
    <row r="32" spans="1:10" x14ac:dyDescent="0.35">
      <c r="A32" t="s">
        <v>10</v>
      </c>
      <c r="B32" t="s">
        <v>23</v>
      </c>
      <c r="C32" t="s">
        <v>24</v>
      </c>
      <c r="D32" t="s">
        <v>33</v>
      </c>
      <c r="E32" t="s">
        <v>34</v>
      </c>
      <c r="F32" t="s">
        <v>17</v>
      </c>
      <c r="G32" t="s">
        <v>16</v>
      </c>
      <c r="H32" s="7">
        <v>0</v>
      </c>
      <c r="I32" s="7">
        <v>0</v>
      </c>
      <c r="J32" s="8">
        <v>193</v>
      </c>
    </row>
    <row r="33" spans="1:10" x14ac:dyDescent="0.35">
      <c r="A33" t="s">
        <v>10</v>
      </c>
      <c r="B33" t="s">
        <v>23</v>
      </c>
      <c r="C33" t="s">
        <v>24</v>
      </c>
      <c r="D33" t="s">
        <v>33</v>
      </c>
      <c r="E33" t="s">
        <v>34</v>
      </c>
      <c r="F33" t="s">
        <v>27</v>
      </c>
      <c r="G33" t="s">
        <v>16</v>
      </c>
      <c r="H33" s="7">
        <v>0</v>
      </c>
      <c r="I33" s="7">
        <v>0</v>
      </c>
      <c r="J33" s="8">
        <v>364.26</v>
      </c>
    </row>
    <row r="34" spans="1:10" x14ac:dyDescent="0.35">
      <c r="A34" t="s">
        <v>10</v>
      </c>
      <c r="B34" t="s">
        <v>23</v>
      </c>
      <c r="C34" t="s">
        <v>24</v>
      </c>
      <c r="D34" t="s">
        <v>33</v>
      </c>
      <c r="E34" t="s">
        <v>34</v>
      </c>
      <c r="F34" t="s">
        <v>28</v>
      </c>
      <c r="G34" t="s">
        <v>16</v>
      </c>
      <c r="H34" s="7">
        <v>0</v>
      </c>
      <c r="I34" s="7">
        <v>0</v>
      </c>
      <c r="J34" s="8">
        <v>27.32</v>
      </c>
    </row>
    <row r="35" spans="1:10" x14ac:dyDescent="0.35">
      <c r="A35" t="s">
        <v>10</v>
      </c>
      <c r="B35" t="s">
        <v>23</v>
      </c>
      <c r="C35" t="s">
        <v>24</v>
      </c>
      <c r="D35" t="s">
        <v>33</v>
      </c>
      <c r="E35" t="s">
        <v>34</v>
      </c>
      <c r="F35" t="s">
        <v>18</v>
      </c>
      <c r="G35" t="s">
        <v>16</v>
      </c>
      <c r="H35" s="7">
        <v>0</v>
      </c>
      <c r="I35" s="7">
        <v>0</v>
      </c>
      <c r="J35" s="8">
        <v>236.44</v>
      </c>
    </row>
    <row r="36" spans="1:10" x14ac:dyDescent="0.35">
      <c r="A36" t="s">
        <v>10</v>
      </c>
      <c r="B36" t="s">
        <v>23</v>
      </c>
      <c r="C36" t="s">
        <v>24</v>
      </c>
      <c r="D36" t="s">
        <v>33</v>
      </c>
      <c r="E36" t="s">
        <v>34</v>
      </c>
      <c r="F36" t="s">
        <v>19</v>
      </c>
      <c r="G36" t="s">
        <v>20</v>
      </c>
      <c r="H36" s="7">
        <v>32.520000000000003</v>
      </c>
      <c r="I36" s="7">
        <v>34</v>
      </c>
      <c r="J36" s="8">
        <v>2682.02</v>
      </c>
    </row>
    <row r="37" spans="1:10" x14ac:dyDescent="0.35">
      <c r="A37" t="s">
        <v>10</v>
      </c>
      <c r="B37" t="s">
        <v>23</v>
      </c>
      <c r="C37" t="s">
        <v>24</v>
      </c>
      <c r="D37" t="s">
        <v>33</v>
      </c>
      <c r="E37" t="s">
        <v>34</v>
      </c>
      <c r="F37" t="s">
        <v>21</v>
      </c>
      <c r="G37" t="s">
        <v>16</v>
      </c>
      <c r="H37" s="7">
        <v>0</v>
      </c>
      <c r="I37" s="7">
        <v>0</v>
      </c>
      <c r="J37" s="8">
        <v>219.7</v>
      </c>
    </row>
    <row r="38" spans="1:10" x14ac:dyDescent="0.35">
      <c r="A38" s="3" t="s">
        <v>10</v>
      </c>
      <c r="B38" s="3" t="s">
        <v>23</v>
      </c>
      <c r="C38" s="3" t="s">
        <v>35</v>
      </c>
      <c r="D38" s="3"/>
      <c r="E38" s="3"/>
      <c r="F38" s="3"/>
      <c r="G38" s="3"/>
      <c r="H38" s="12">
        <f>SUM(H10:H37)</f>
        <v>248.5</v>
      </c>
      <c r="I38" s="12">
        <f>SUM(I10:I37)</f>
        <v>259</v>
      </c>
      <c r="J38" s="13">
        <f>SUM(J10:J37)</f>
        <v>19704.769999999997</v>
      </c>
    </row>
    <row r="39" spans="1:10" x14ac:dyDescent="0.35">
      <c r="A39" t="s">
        <v>10</v>
      </c>
      <c r="B39" t="s">
        <v>36</v>
      </c>
      <c r="C39" t="s">
        <v>37</v>
      </c>
      <c r="D39" t="s">
        <v>38</v>
      </c>
      <c r="E39" t="s">
        <v>39</v>
      </c>
      <c r="F39" t="s">
        <v>17</v>
      </c>
      <c r="G39" t="s">
        <v>16</v>
      </c>
      <c r="H39" s="7">
        <v>0</v>
      </c>
      <c r="I39" s="7">
        <v>0</v>
      </c>
      <c r="J39" s="8">
        <v>151.97999999999999</v>
      </c>
    </row>
    <row r="40" spans="1:10" x14ac:dyDescent="0.35">
      <c r="A40" t="s">
        <v>10</v>
      </c>
      <c r="B40" t="s">
        <v>36</v>
      </c>
      <c r="C40" t="s">
        <v>37</v>
      </c>
      <c r="D40" t="s">
        <v>38</v>
      </c>
      <c r="E40" t="s">
        <v>39</v>
      </c>
      <c r="F40" t="s">
        <v>40</v>
      </c>
      <c r="G40" t="s">
        <v>16</v>
      </c>
      <c r="H40" s="7">
        <v>0</v>
      </c>
      <c r="I40" s="7">
        <v>0</v>
      </c>
      <c r="J40" s="8">
        <v>2536.64</v>
      </c>
    </row>
    <row r="41" spans="1:10" x14ac:dyDescent="0.35">
      <c r="A41" s="3" t="s">
        <v>10</v>
      </c>
      <c r="B41" s="3" t="s">
        <v>36</v>
      </c>
      <c r="C41" s="3" t="s">
        <v>41</v>
      </c>
      <c r="D41" s="3"/>
      <c r="E41" s="3"/>
      <c r="F41" s="3"/>
      <c r="G41" s="3"/>
      <c r="H41" s="12">
        <f>SUM(H39:H40)</f>
        <v>0</v>
      </c>
      <c r="I41" s="12">
        <f>SUM(I39:I40)</f>
        <v>0</v>
      </c>
      <c r="J41" s="13">
        <f>SUM(J39:J40)</f>
        <v>2688.62</v>
      </c>
    </row>
    <row r="42" spans="1:10" x14ac:dyDescent="0.35">
      <c r="A42" t="s">
        <v>10</v>
      </c>
      <c r="B42" t="s">
        <v>42</v>
      </c>
      <c r="C42" t="s">
        <v>43</v>
      </c>
      <c r="D42" t="s">
        <v>44</v>
      </c>
      <c r="E42" t="s">
        <v>45</v>
      </c>
      <c r="F42" t="s">
        <v>15</v>
      </c>
      <c r="G42" t="s">
        <v>16</v>
      </c>
      <c r="H42" s="7">
        <v>0</v>
      </c>
      <c r="I42" s="7">
        <v>0</v>
      </c>
      <c r="J42" s="8">
        <v>3497.59</v>
      </c>
    </row>
    <row r="43" spans="1:10" x14ac:dyDescent="0.35">
      <c r="A43" t="s">
        <v>10</v>
      </c>
      <c r="B43" t="s">
        <v>42</v>
      </c>
      <c r="C43" t="s">
        <v>43</v>
      </c>
      <c r="D43" t="s">
        <v>44</v>
      </c>
      <c r="E43" t="s">
        <v>45</v>
      </c>
      <c r="F43" t="s">
        <v>46</v>
      </c>
      <c r="G43" t="s">
        <v>20</v>
      </c>
      <c r="H43" s="7">
        <f>199+2</f>
        <v>201</v>
      </c>
      <c r="I43" s="7">
        <f>99.5+1</f>
        <v>100.5</v>
      </c>
      <c r="J43" s="8">
        <f>5708.17+33.28</f>
        <v>5741.45</v>
      </c>
    </row>
    <row r="44" spans="1:10" x14ac:dyDescent="0.35">
      <c r="A44" t="s">
        <v>10</v>
      </c>
      <c r="B44" t="s">
        <v>42</v>
      </c>
      <c r="C44" t="s">
        <v>43</v>
      </c>
      <c r="D44" t="s">
        <v>44</v>
      </c>
      <c r="E44" t="s">
        <v>45</v>
      </c>
      <c r="F44" t="s">
        <v>17</v>
      </c>
      <c r="G44" t="s">
        <v>16</v>
      </c>
      <c r="H44" s="7">
        <v>0</v>
      </c>
      <c r="I44" s="7">
        <v>0</v>
      </c>
      <c r="J44" s="8">
        <v>2626.26</v>
      </c>
    </row>
    <row r="45" spans="1:10" x14ac:dyDescent="0.35">
      <c r="A45" t="s">
        <v>10</v>
      </c>
      <c r="B45" t="s">
        <v>42</v>
      </c>
      <c r="C45" t="s">
        <v>43</v>
      </c>
      <c r="D45" t="s">
        <v>44</v>
      </c>
      <c r="E45" t="s">
        <v>45</v>
      </c>
      <c r="F45" t="s">
        <v>27</v>
      </c>
      <c r="G45" t="s">
        <v>16</v>
      </c>
      <c r="H45" s="7">
        <v>0</v>
      </c>
      <c r="I45" s="7">
        <v>0</v>
      </c>
      <c r="J45" s="8">
        <v>9000.8700000000008</v>
      </c>
    </row>
    <row r="46" spans="1:10" x14ac:dyDescent="0.35">
      <c r="A46" t="s">
        <v>10</v>
      </c>
      <c r="B46" t="s">
        <v>42</v>
      </c>
      <c r="C46" t="s">
        <v>43</v>
      </c>
      <c r="D46" t="s">
        <v>44</v>
      </c>
      <c r="E46" t="s">
        <v>45</v>
      </c>
      <c r="F46" t="s">
        <v>28</v>
      </c>
      <c r="G46" t="s">
        <v>16</v>
      </c>
      <c r="H46" s="7">
        <v>0</v>
      </c>
      <c r="I46" s="7">
        <v>0</v>
      </c>
      <c r="J46" s="8">
        <v>675.06</v>
      </c>
    </row>
    <row r="47" spans="1:10" x14ac:dyDescent="0.35">
      <c r="A47" t="s">
        <v>10</v>
      </c>
      <c r="B47" t="s">
        <v>42</v>
      </c>
      <c r="C47" t="s">
        <v>43</v>
      </c>
      <c r="D47" t="s">
        <v>44</v>
      </c>
      <c r="E47" t="s">
        <v>45</v>
      </c>
      <c r="F47" t="s">
        <v>18</v>
      </c>
      <c r="G47" t="s">
        <v>16</v>
      </c>
      <c r="H47" s="7">
        <v>0</v>
      </c>
      <c r="I47" s="7">
        <v>0</v>
      </c>
      <c r="J47" s="8">
        <v>3406.08</v>
      </c>
    </row>
    <row r="48" spans="1:10" x14ac:dyDescent="0.35">
      <c r="A48" t="s">
        <v>10</v>
      </c>
      <c r="B48" t="s">
        <v>42</v>
      </c>
      <c r="C48" t="s">
        <v>43</v>
      </c>
      <c r="D48" t="s">
        <v>44</v>
      </c>
      <c r="E48" t="s">
        <v>45</v>
      </c>
      <c r="F48" t="s">
        <v>19</v>
      </c>
      <c r="G48" t="s">
        <v>20</v>
      </c>
      <c r="H48" s="7">
        <v>171.25</v>
      </c>
      <c r="I48" s="7">
        <v>174</v>
      </c>
      <c r="J48" s="8">
        <v>4116.46</v>
      </c>
    </row>
    <row r="49" spans="1:10" x14ac:dyDescent="0.35">
      <c r="A49" t="s">
        <v>10</v>
      </c>
      <c r="B49" t="s">
        <v>42</v>
      </c>
      <c r="C49" t="s">
        <v>43</v>
      </c>
      <c r="D49" t="s">
        <v>44</v>
      </c>
      <c r="E49" t="s">
        <v>45</v>
      </c>
      <c r="F49" t="s">
        <v>19</v>
      </c>
      <c r="G49" t="s">
        <v>20</v>
      </c>
      <c r="H49" s="7">
        <v>86.09</v>
      </c>
      <c r="I49" s="7">
        <v>88</v>
      </c>
      <c r="J49" s="8">
        <v>5962.64</v>
      </c>
    </row>
    <row r="50" spans="1:10" x14ac:dyDescent="0.35">
      <c r="A50" t="s">
        <v>10</v>
      </c>
      <c r="B50" t="s">
        <v>42</v>
      </c>
      <c r="C50" t="s">
        <v>43</v>
      </c>
      <c r="D50" t="s">
        <v>44</v>
      </c>
      <c r="E50" t="s">
        <v>45</v>
      </c>
      <c r="F50" t="s">
        <v>47</v>
      </c>
      <c r="G50" t="s">
        <v>20</v>
      </c>
      <c r="H50" s="7">
        <v>513.5</v>
      </c>
      <c r="I50" s="7">
        <v>513.5</v>
      </c>
      <c r="J50" s="8">
        <v>19639.2</v>
      </c>
    </row>
    <row r="51" spans="1:10" x14ac:dyDescent="0.35">
      <c r="A51" t="s">
        <v>10</v>
      </c>
      <c r="B51" t="s">
        <v>42</v>
      </c>
      <c r="C51" t="s">
        <v>43</v>
      </c>
      <c r="D51" t="s">
        <v>44</v>
      </c>
      <c r="E51" t="s">
        <v>45</v>
      </c>
      <c r="F51" t="s">
        <v>47</v>
      </c>
      <c r="G51" t="s">
        <v>20</v>
      </c>
      <c r="H51" s="7">
        <v>30</v>
      </c>
      <c r="I51" s="7">
        <v>30</v>
      </c>
      <c r="J51" s="8">
        <v>627.49</v>
      </c>
    </row>
    <row r="52" spans="1:10" x14ac:dyDescent="0.35">
      <c r="A52" t="s">
        <v>10</v>
      </c>
      <c r="B52" t="s">
        <v>42</v>
      </c>
      <c r="C52" t="s">
        <v>43</v>
      </c>
      <c r="D52" t="s">
        <v>44</v>
      </c>
      <c r="E52" t="s">
        <v>45</v>
      </c>
      <c r="F52" t="s">
        <v>47</v>
      </c>
      <c r="G52" t="s">
        <v>20</v>
      </c>
      <c r="H52" s="7">
        <v>93.5</v>
      </c>
      <c r="I52" s="7">
        <v>93.5</v>
      </c>
      <c r="J52" s="8">
        <v>1826.68</v>
      </c>
    </row>
    <row r="53" spans="1:10" x14ac:dyDescent="0.35">
      <c r="A53" t="s">
        <v>10</v>
      </c>
      <c r="B53" t="s">
        <v>42</v>
      </c>
      <c r="C53" t="s">
        <v>43</v>
      </c>
      <c r="D53" t="s">
        <v>44</v>
      </c>
      <c r="E53" t="s">
        <v>45</v>
      </c>
      <c r="F53" t="s">
        <v>47</v>
      </c>
      <c r="G53" t="s">
        <v>20</v>
      </c>
      <c r="H53" s="7">
        <v>4</v>
      </c>
      <c r="I53" s="7">
        <v>4</v>
      </c>
      <c r="J53" s="8">
        <v>138.19</v>
      </c>
    </row>
    <row r="54" spans="1:10" x14ac:dyDescent="0.35">
      <c r="A54" t="s">
        <v>10</v>
      </c>
      <c r="B54" t="s">
        <v>42</v>
      </c>
      <c r="C54" t="s">
        <v>43</v>
      </c>
      <c r="D54" t="s">
        <v>44</v>
      </c>
      <c r="E54" t="s">
        <v>45</v>
      </c>
      <c r="F54" t="s">
        <v>47</v>
      </c>
      <c r="G54" t="s">
        <v>20</v>
      </c>
      <c r="H54" s="7">
        <v>139.5</v>
      </c>
      <c r="I54" s="7">
        <v>139.5</v>
      </c>
      <c r="J54" s="8">
        <v>3095.16</v>
      </c>
    </row>
    <row r="55" spans="1:10" x14ac:dyDescent="0.35">
      <c r="A55" t="s">
        <v>10</v>
      </c>
      <c r="B55" t="s">
        <v>42</v>
      </c>
      <c r="C55" t="s">
        <v>43</v>
      </c>
      <c r="D55" t="s">
        <v>44</v>
      </c>
      <c r="E55" t="s">
        <v>45</v>
      </c>
      <c r="F55" t="s">
        <v>47</v>
      </c>
      <c r="G55" t="s">
        <v>20</v>
      </c>
      <c r="H55" s="7">
        <v>56.66</v>
      </c>
      <c r="I55" s="7">
        <v>56.66</v>
      </c>
      <c r="J55" s="8">
        <v>1089.6199999999999</v>
      </c>
    </row>
    <row r="56" spans="1:10" x14ac:dyDescent="0.35">
      <c r="A56" t="s">
        <v>10</v>
      </c>
      <c r="B56" t="s">
        <v>42</v>
      </c>
      <c r="C56" t="s">
        <v>43</v>
      </c>
      <c r="D56" t="s">
        <v>44</v>
      </c>
      <c r="E56" t="s">
        <v>45</v>
      </c>
      <c r="F56" t="s">
        <v>21</v>
      </c>
      <c r="G56" t="s">
        <v>16</v>
      </c>
      <c r="H56" s="7">
        <v>0</v>
      </c>
      <c r="I56" s="7">
        <v>0</v>
      </c>
      <c r="J56" s="8">
        <v>2989.5</v>
      </c>
    </row>
    <row r="57" spans="1:10" x14ac:dyDescent="0.35">
      <c r="A57" t="s">
        <v>10</v>
      </c>
      <c r="B57" t="s">
        <v>42</v>
      </c>
      <c r="C57" t="s">
        <v>43</v>
      </c>
      <c r="D57" t="s">
        <v>48</v>
      </c>
      <c r="E57" t="s">
        <v>49</v>
      </c>
      <c r="F57" t="s">
        <v>15</v>
      </c>
      <c r="G57" t="s">
        <v>16</v>
      </c>
      <c r="H57" s="7">
        <v>0</v>
      </c>
      <c r="I57" s="7">
        <v>0</v>
      </c>
      <c r="J57" s="8">
        <v>171.41</v>
      </c>
    </row>
    <row r="58" spans="1:10" x14ac:dyDescent="0.35">
      <c r="A58" t="s">
        <v>10</v>
      </c>
      <c r="B58" t="s">
        <v>42</v>
      </c>
      <c r="C58" t="s">
        <v>43</v>
      </c>
      <c r="D58" t="s">
        <v>48</v>
      </c>
      <c r="E58" t="s">
        <v>49</v>
      </c>
      <c r="F58" t="s">
        <v>17</v>
      </c>
      <c r="G58" t="s">
        <v>16</v>
      </c>
      <c r="H58" s="7">
        <v>0</v>
      </c>
      <c r="I58" s="7">
        <v>0</v>
      </c>
      <c r="J58" s="8">
        <v>62.62</v>
      </c>
    </row>
    <row r="59" spans="1:10" x14ac:dyDescent="0.35">
      <c r="A59" t="s">
        <v>10</v>
      </c>
      <c r="B59" t="s">
        <v>42</v>
      </c>
      <c r="C59" t="s">
        <v>43</v>
      </c>
      <c r="D59" t="s">
        <v>48</v>
      </c>
      <c r="E59" t="s">
        <v>49</v>
      </c>
      <c r="F59" t="s">
        <v>18</v>
      </c>
      <c r="G59" t="s">
        <v>16</v>
      </c>
      <c r="H59" s="7">
        <v>0</v>
      </c>
      <c r="I59" s="7">
        <v>0</v>
      </c>
      <c r="J59" s="8">
        <v>76.710000000000008</v>
      </c>
    </row>
    <row r="60" spans="1:10" x14ac:dyDescent="0.35">
      <c r="A60" t="s">
        <v>10</v>
      </c>
      <c r="B60" t="s">
        <v>42</v>
      </c>
      <c r="C60" t="s">
        <v>43</v>
      </c>
      <c r="D60" t="s">
        <v>48</v>
      </c>
      <c r="E60" t="s">
        <v>49</v>
      </c>
      <c r="F60" t="s">
        <v>19</v>
      </c>
      <c r="G60" t="s">
        <v>20</v>
      </c>
      <c r="H60" s="7">
        <v>9.51</v>
      </c>
      <c r="I60" s="7">
        <v>11</v>
      </c>
      <c r="J60" s="8">
        <v>870.16</v>
      </c>
    </row>
    <row r="61" spans="1:10" x14ac:dyDescent="0.35">
      <c r="A61" t="s">
        <v>10</v>
      </c>
      <c r="B61" t="s">
        <v>42</v>
      </c>
      <c r="C61" t="s">
        <v>43</v>
      </c>
      <c r="D61" t="s">
        <v>48</v>
      </c>
      <c r="E61" t="s">
        <v>49</v>
      </c>
      <c r="F61" t="s">
        <v>21</v>
      </c>
      <c r="G61" t="s">
        <v>16</v>
      </c>
      <c r="H61" s="7">
        <v>0</v>
      </c>
      <c r="I61" s="7">
        <v>0</v>
      </c>
      <c r="J61" s="8">
        <v>71.28</v>
      </c>
    </row>
    <row r="62" spans="1:10" x14ac:dyDescent="0.35">
      <c r="A62" t="s">
        <v>10</v>
      </c>
      <c r="B62" t="s">
        <v>42</v>
      </c>
      <c r="C62" t="s">
        <v>43</v>
      </c>
      <c r="D62" t="s">
        <v>50</v>
      </c>
      <c r="E62" t="s">
        <v>51</v>
      </c>
      <c r="F62" t="s">
        <v>15</v>
      </c>
      <c r="G62" t="s">
        <v>16</v>
      </c>
      <c r="H62" s="7">
        <v>0</v>
      </c>
      <c r="I62" s="7">
        <v>0</v>
      </c>
      <c r="J62" s="8">
        <v>22093.01</v>
      </c>
    </row>
    <row r="63" spans="1:10" x14ac:dyDescent="0.35">
      <c r="A63" t="s">
        <v>10</v>
      </c>
      <c r="B63" t="s">
        <v>42</v>
      </c>
      <c r="C63" t="s">
        <v>43</v>
      </c>
      <c r="D63" t="s">
        <v>50</v>
      </c>
      <c r="E63" t="s">
        <v>51</v>
      </c>
      <c r="F63" t="s">
        <v>17</v>
      </c>
      <c r="G63" t="s">
        <v>16</v>
      </c>
      <c r="H63" s="7">
        <v>0</v>
      </c>
      <c r="I63" s="7">
        <v>0</v>
      </c>
      <c r="J63" s="8">
        <v>10272.59</v>
      </c>
    </row>
    <row r="64" spans="1:10" x14ac:dyDescent="0.35">
      <c r="A64" t="s">
        <v>10</v>
      </c>
      <c r="B64" t="s">
        <v>42</v>
      </c>
      <c r="C64" t="s">
        <v>43</v>
      </c>
      <c r="D64" t="s">
        <v>50</v>
      </c>
      <c r="E64" t="s">
        <v>51</v>
      </c>
      <c r="F64" t="s">
        <v>27</v>
      </c>
      <c r="G64" t="s">
        <v>16</v>
      </c>
      <c r="H64" s="7">
        <v>0</v>
      </c>
      <c r="I64" s="7">
        <v>0</v>
      </c>
      <c r="J64" s="8">
        <v>6000.71</v>
      </c>
    </row>
    <row r="65" spans="1:12" x14ac:dyDescent="0.35">
      <c r="A65" t="s">
        <v>10</v>
      </c>
      <c r="B65" t="s">
        <v>42</v>
      </c>
      <c r="C65" t="s">
        <v>43</v>
      </c>
      <c r="D65" t="s">
        <v>50</v>
      </c>
      <c r="E65" t="s">
        <v>51</v>
      </c>
      <c r="F65" t="s">
        <v>28</v>
      </c>
      <c r="G65" t="s">
        <v>16</v>
      </c>
      <c r="H65" s="7">
        <v>0</v>
      </c>
      <c r="I65" s="7">
        <v>0</v>
      </c>
      <c r="J65" s="8">
        <v>450.05</v>
      </c>
    </row>
    <row r="66" spans="1:12" x14ac:dyDescent="0.35">
      <c r="A66" t="s">
        <v>10</v>
      </c>
      <c r="B66" t="s">
        <v>42</v>
      </c>
      <c r="C66" t="s">
        <v>43</v>
      </c>
      <c r="D66" t="s">
        <v>50</v>
      </c>
      <c r="E66" t="s">
        <v>51</v>
      </c>
      <c r="F66" t="s">
        <v>18</v>
      </c>
      <c r="G66" t="s">
        <v>16</v>
      </c>
      <c r="H66" s="7">
        <v>0</v>
      </c>
      <c r="I66" s="7">
        <v>0</v>
      </c>
      <c r="J66" s="8">
        <v>11267.18</v>
      </c>
    </row>
    <row r="67" spans="1:12" x14ac:dyDescent="0.35">
      <c r="A67" t="s">
        <v>10</v>
      </c>
      <c r="B67" t="s">
        <v>42</v>
      </c>
      <c r="C67" t="s">
        <v>43</v>
      </c>
      <c r="D67" t="s">
        <v>50</v>
      </c>
      <c r="E67" t="s">
        <v>51</v>
      </c>
      <c r="F67" t="s">
        <v>19</v>
      </c>
      <c r="G67" t="s">
        <v>20</v>
      </c>
      <c r="H67" s="7">
        <v>247.24</v>
      </c>
      <c r="I67" s="7">
        <v>258</v>
      </c>
      <c r="J67" s="8">
        <v>14138.35</v>
      </c>
    </row>
    <row r="68" spans="1:12" x14ac:dyDescent="0.35">
      <c r="A68" t="s">
        <v>10</v>
      </c>
      <c r="B68" t="s">
        <v>42</v>
      </c>
      <c r="C68" t="s">
        <v>43</v>
      </c>
      <c r="D68" t="s">
        <v>50</v>
      </c>
      <c r="E68" t="s">
        <v>51</v>
      </c>
      <c r="F68" t="s">
        <v>19</v>
      </c>
      <c r="G68" t="s">
        <v>20</v>
      </c>
      <c r="H68" s="7">
        <v>102.79</v>
      </c>
      <c r="I68" s="7">
        <v>109</v>
      </c>
      <c r="J68" s="8">
        <v>9734.19</v>
      </c>
    </row>
    <row r="69" spans="1:12" x14ac:dyDescent="0.35">
      <c r="A69" t="s">
        <v>10</v>
      </c>
      <c r="B69" t="s">
        <v>42</v>
      </c>
      <c r="C69" t="s">
        <v>43</v>
      </c>
      <c r="D69" t="s">
        <v>50</v>
      </c>
      <c r="E69" t="s">
        <v>51</v>
      </c>
      <c r="F69" t="s">
        <v>19</v>
      </c>
      <c r="G69" t="s">
        <v>20</v>
      </c>
      <c r="H69" s="7">
        <v>1.96</v>
      </c>
      <c r="I69" s="7">
        <v>2</v>
      </c>
      <c r="J69" s="8">
        <v>161.86000000000001</v>
      </c>
    </row>
    <row r="70" spans="1:12" x14ac:dyDescent="0.35">
      <c r="A70" t="s">
        <v>10</v>
      </c>
      <c r="B70" t="s">
        <v>42</v>
      </c>
      <c r="C70" t="s">
        <v>43</v>
      </c>
      <c r="D70" t="s">
        <v>50</v>
      </c>
      <c r="E70" t="s">
        <v>51</v>
      </c>
      <c r="F70" t="s">
        <v>19</v>
      </c>
      <c r="G70" t="s">
        <v>20</v>
      </c>
      <c r="H70" s="7">
        <v>2.08</v>
      </c>
      <c r="I70" s="7">
        <v>2.75</v>
      </c>
      <c r="J70" s="8">
        <v>268.05</v>
      </c>
    </row>
    <row r="71" spans="1:12" x14ac:dyDescent="0.35">
      <c r="A71" t="s">
        <v>10</v>
      </c>
      <c r="B71" t="s">
        <v>42</v>
      </c>
      <c r="C71" t="s">
        <v>43</v>
      </c>
      <c r="D71" t="s">
        <v>50</v>
      </c>
      <c r="E71" t="s">
        <v>51</v>
      </c>
      <c r="F71" t="s">
        <v>19</v>
      </c>
      <c r="G71" t="s">
        <v>20</v>
      </c>
      <c r="H71" s="7">
        <v>12.96</v>
      </c>
      <c r="I71" s="7">
        <v>15.25</v>
      </c>
      <c r="J71" s="8">
        <v>1059.44</v>
      </c>
      <c r="L71" s="6"/>
    </row>
    <row r="72" spans="1:12" x14ac:dyDescent="0.35">
      <c r="A72" t="s">
        <v>10</v>
      </c>
      <c r="B72" t="s">
        <v>42</v>
      </c>
      <c r="C72" t="s">
        <v>43</v>
      </c>
      <c r="D72" t="s">
        <v>50</v>
      </c>
      <c r="E72" t="s">
        <v>51</v>
      </c>
      <c r="F72" t="s">
        <v>19</v>
      </c>
      <c r="G72" t="s">
        <v>20</v>
      </c>
      <c r="H72" s="7">
        <v>230.18</v>
      </c>
      <c r="I72" s="7">
        <v>303.5</v>
      </c>
      <c r="J72" s="8">
        <v>22988.53</v>
      </c>
    </row>
    <row r="73" spans="1:12" x14ac:dyDescent="0.35">
      <c r="A73" t="s">
        <v>10</v>
      </c>
      <c r="B73" t="s">
        <v>42</v>
      </c>
      <c r="C73" t="s">
        <v>43</v>
      </c>
      <c r="D73" t="s">
        <v>50</v>
      </c>
      <c r="E73" t="s">
        <v>51</v>
      </c>
      <c r="F73" t="s">
        <v>19</v>
      </c>
      <c r="G73" t="s">
        <v>20</v>
      </c>
      <c r="H73" s="7">
        <v>336.42</v>
      </c>
      <c r="I73" s="7">
        <v>368.25</v>
      </c>
      <c r="J73" s="8">
        <v>30732.71</v>
      </c>
    </row>
    <row r="74" spans="1:12" x14ac:dyDescent="0.35">
      <c r="A74" t="s">
        <v>10</v>
      </c>
      <c r="B74" t="s">
        <v>42</v>
      </c>
      <c r="C74" t="s">
        <v>43</v>
      </c>
      <c r="D74" t="s">
        <v>50</v>
      </c>
      <c r="E74" t="s">
        <v>51</v>
      </c>
      <c r="F74" t="s">
        <v>19</v>
      </c>
      <c r="G74" t="s">
        <v>20</v>
      </c>
      <c r="H74" s="7">
        <v>513.59</v>
      </c>
      <c r="I74" s="7">
        <v>619</v>
      </c>
      <c r="J74" s="8">
        <v>36618.69</v>
      </c>
    </row>
    <row r="75" spans="1:12" x14ac:dyDescent="0.35">
      <c r="A75" t="s">
        <v>10</v>
      </c>
      <c r="B75" t="s">
        <v>42</v>
      </c>
      <c r="C75" t="s">
        <v>43</v>
      </c>
      <c r="D75" t="s">
        <v>50</v>
      </c>
      <c r="E75" t="s">
        <v>51</v>
      </c>
      <c r="F75" t="s">
        <v>21</v>
      </c>
      <c r="G75" t="s">
        <v>16</v>
      </c>
      <c r="H75" s="7">
        <v>0</v>
      </c>
      <c r="I75" s="7">
        <v>0</v>
      </c>
      <c r="J75" s="8">
        <v>11274.88</v>
      </c>
    </row>
    <row r="76" spans="1:12" x14ac:dyDescent="0.35">
      <c r="A76" t="s">
        <v>10</v>
      </c>
      <c r="B76" t="s">
        <v>42</v>
      </c>
      <c r="C76" t="s">
        <v>43</v>
      </c>
      <c r="D76" t="s">
        <v>52</v>
      </c>
      <c r="E76" t="s">
        <v>53</v>
      </c>
      <c r="F76" t="s">
        <v>15</v>
      </c>
      <c r="G76" t="s">
        <v>16</v>
      </c>
      <c r="H76" s="7">
        <v>0</v>
      </c>
      <c r="I76" s="7">
        <v>0</v>
      </c>
      <c r="J76" s="8">
        <v>43.38</v>
      </c>
    </row>
    <row r="77" spans="1:12" x14ac:dyDescent="0.35">
      <c r="A77" t="s">
        <v>10</v>
      </c>
      <c r="B77" t="s">
        <v>42</v>
      </c>
      <c r="C77" t="s">
        <v>43</v>
      </c>
      <c r="D77" t="s">
        <v>52</v>
      </c>
      <c r="E77" t="s">
        <v>53</v>
      </c>
      <c r="F77" t="s">
        <v>17</v>
      </c>
      <c r="G77" t="s">
        <v>16</v>
      </c>
      <c r="H77" s="7">
        <v>0</v>
      </c>
      <c r="I77" s="7">
        <v>0</v>
      </c>
      <c r="J77" s="8">
        <v>15.85</v>
      </c>
    </row>
    <row r="78" spans="1:12" x14ac:dyDescent="0.35">
      <c r="A78" t="s">
        <v>10</v>
      </c>
      <c r="B78" t="s">
        <v>42</v>
      </c>
      <c r="C78" t="s">
        <v>43</v>
      </c>
      <c r="D78" t="s">
        <v>52</v>
      </c>
      <c r="E78" t="s">
        <v>53</v>
      </c>
      <c r="F78" t="s">
        <v>18</v>
      </c>
      <c r="G78" t="s">
        <v>16</v>
      </c>
      <c r="H78" s="7">
        <v>0</v>
      </c>
      <c r="I78" s="7">
        <v>0</v>
      </c>
      <c r="J78" s="8">
        <v>19.419999999999998</v>
      </c>
    </row>
    <row r="79" spans="1:12" x14ac:dyDescent="0.35">
      <c r="A79" t="s">
        <v>10</v>
      </c>
      <c r="B79" t="s">
        <v>42</v>
      </c>
      <c r="C79" t="s">
        <v>43</v>
      </c>
      <c r="D79" t="s">
        <v>52</v>
      </c>
      <c r="E79" t="s">
        <v>53</v>
      </c>
      <c r="F79" t="s">
        <v>21</v>
      </c>
      <c r="G79" t="s">
        <v>16</v>
      </c>
      <c r="H79" s="7">
        <v>0</v>
      </c>
      <c r="I79" s="7">
        <v>0</v>
      </c>
      <c r="J79" s="8">
        <v>18.04</v>
      </c>
    </row>
    <row r="80" spans="1:12" x14ac:dyDescent="0.35">
      <c r="A80" t="s">
        <v>10</v>
      </c>
      <c r="B80" t="s">
        <v>42</v>
      </c>
      <c r="C80" t="s">
        <v>43</v>
      </c>
      <c r="D80" t="s">
        <v>52</v>
      </c>
      <c r="E80" t="s">
        <v>53</v>
      </c>
      <c r="F80" t="s">
        <v>19</v>
      </c>
      <c r="G80" t="s">
        <v>20</v>
      </c>
      <c r="H80" s="7">
        <v>4</v>
      </c>
      <c r="I80" s="7">
        <v>4</v>
      </c>
      <c r="J80" s="8">
        <v>220.19</v>
      </c>
    </row>
    <row r="81" spans="1:10" x14ac:dyDescent="0.35">
      <c r="A81" t="s">
        <v>10</v>
      </c>
      <c r="B81" t="s">
        <v>42</v>
      </c>
      <c r="C81" t="s">
        <v>43</v>
      </c>
      <c r="D81" t="s">
        <v>159</v>
      </c>
      <c r="E81" t="s">
        <v>53</v>
      </c>
      <c r="F81" t="s">
        <v>15</v>
      </c>
      <c r="G81" t="s">
        <v>16</v>
      </c>
      <c r="H81" s="7">
        <v>0</v>
      </c>
      <c r="I81" s="7">
        <v>0</v>
      </c>
      <c r="J81" s="8">
        <v>76.58</v>
      </c>
    </row>
    <row r="82" spans="1:10" x14ac:dyDescent="0.35">
      <c r="A82" t="s">
        <v>10</v>
      </c>
      <c r="B82" t="s">
        <v>42</v>
      </c>
      <c r="C82" t="s">
        <v>43</v>
      </c>
      <c r="D82" t="s">
        <v>159</v>
      </c>
      <c r="E82" t="s">
        <v>53</v>
      </c>
      <c r="F82" t="s">
        <v>17</v>
      </c>
      <c r="G82" t="s">
        <v>16</v>
      </c>
      <c r="H82" s="7">
        <v>0</v>
      </c>
      <c r="I82" s="7">
        <v>0</v>
      </c>
      <c r="J82" s="8">
        <v>27.98</v>
      </c>
    </row>
    <row r="83" spans="1:10" x14ac:dyDescent="0.35">
      <c r="A83" t="s">
        <v>10</v>
      </c>
      <c r="B83" t="s">
        <v>42</v>
      </c>
      <c r="C83" t="s">
        <v>43</v>
      </c>
      <c r="D83" t="s">
        <v>159</v>
      </c>
      <c r="E83" t="s">
        <v>53</v>
      </c>
      <c r="F83" t="s">
        <v>27</v>
      </c>
      <c r="G83" t="s">
        <v>16</v>
      </c>
      <c r="H83" s="7">
        <v>0</v>
      </c>
      <c r="I83" s="7">
        <v>0</v>
      </c>
      <c r="J83" s="8">
        <v>218.72</v>
      </c>
    </row>
    <row r="84" spans="1:10" x14ac:dyDescent="0.35">
      <c r="A84" t="s">
        <v>10</v>
      </c>
      <c r="B84" t="s">
        <v>42</v>
      </c>
      <c r="C84" t="s">
        <v>43</v>
      </c>
      <c r="D84" t="s">
        <v>159</v>
      </c>
      <c r="E84" t="s">
        <v>53</v>
      </c>
      <c r="F84" t="s">
        <v>28</v>
      </c>
      <c r="G84" t="s">
        <v>16</v>
      </c>
      <c r="H84" s="7">
        <v>0</v>
      </c>
      <c r="I84" s="7">
        <v>0</v>
      </c>
      <c r="J84" s="8">
        <v>16.399999999999999</v>
      </c>
    </row>
    <row r="85" spans="1:10" x14ac:dyDescent="0.35">
      <c r="A85" t="s">
        <v>10</v>
      </c>
      <c r="B85" t="s">
        <v>42</v>
      </c>
      <c r="C85" t="s">
        <v>43</v>
      </c>
      <c r="D85" t="s">
        <v>159</v>
      </c>
      <c r="E85" t="s">
        <v>53</v>
      </c>
      <c r="F85" t="s">
        <v>18</v>
      </c>
      <c r="G85" t="s">
        <v>16</v>
      </c>
      <c r="H85" s="7">
        <v>0</v>
      </c>
      <c r="I85" s="7">
        <v>0</v>
      </c>
      <c r="J85" s="8">
        <v>34.270000000000003</v>
      </c>
    </row>
    <row r="86" spans="1:10" x14ac:dyDescent="0.35">
      <c r="A86" t="s">
        <v>10</v>
      </c>
      <c r="B86" t="s">
        <v>42</v>
      </c>
      <c r="C86" t="s">
        <v>43</v>
      </c>
      <c r="D86" t="s">
        <v>159</v>
      </c>
      <c r="E86" t="s">
        <v>53</v>
      </c>
      <c r="F86" t="s">
        <v>19</v>
      </c>
      <c r="G86" t="s">
        <v>20</v>
      </c>
      <c r="H86" s="7">
        <v>4.04</v>
      </c>
      <c r="I86" s="7">
        <v>4.25</v>
      </c>
      <c r="J86" s="8">
        <v>388.75</v>
      </c>
    </row>
    <row r="87" spans="1:10" x14ac:dyDescent="0.35">
      <c r="A87" t="s">
        <v>10</v>
      </c>
      <c r="B87" t="s">
        <v>42</v>
      </c>
      <c r="C87" t="s">
        <v>43</v>
      </c>
      <c r="D87" t="s">
        <v>159</v>
      </c>
      <c r="E87" t="s">
        <v>53</v>
      </c>
      <c r="F87" t="s">
        <v>21</v>
      </c>
      <c r="G87" t="s">
        <v>16</v>
      </c>
      <c r="H87" s="7">
        <v>0</v>
      </c>
      <c r="I87" s="7">
        <v>0</v>
      </c>
      <c r="J87" s="8">
        <v>31.84</v>
      </c>
    </row>
    <row r="88" spans="1:10" x14ac:dyDescent="0.35">
      <c r="A88" s="3" t="s">
        <v>10</v>
      </c>
      <c r="B88" s="3" t="s">
        <v>42</v>
      </c>
      <c r="C88" s="3" t="s">
        <v>54</v>
      </c>
      <c r="D88" s="3"/>
      <c r="E88" s="3"/>
      <c r="F88" s="3"/>
      <c r="G88" s="3"/>
      <c r="H88" s="12">
        <f>SUM(H42:H87)</f>
        <v>2760.2700000000004</v>
      </c>
      <c r="I88" s="12">
        <f>SUM(I42:I87)</f>
        <v>2896.66</v>
      </c>
      <c r="J88" s="13">
        <f>SUM(J42:J87)</f>
        <v>243856.09</v>
      </c>
    </row>
    <row r="89" spans="1:10" x14ac:dyDescent="0.35">
      <c r="A89" t="s">
        <v>10</v>
      </c>
      <c r="B89" t="s">
        <v>55</v>
      </c>
      <c r="C89" t="s">
        <v>56</v>
      </c>
      <c r="D89" t="s">
        <v>57</v>
      </c>
      <c r="E89" t="s">
        <v>58</v>
      </c>
      <c r="F89" t="s">
        <v>15</v>
      </c>
      <c r="G89" t="s">
        <v>16</v>
      </c>
      <c r="H89" s="7">
        <v>0</v>
      </c>
      <c r="I89" s="7">
        <v>0</v>
      </c>
      <c r="J89" s="8">
        <v>2923.6600000000003</v>
      </c>
    </row>
    <row r="90" spans="1:10" x14ac:dyDescent="0.35">
      <c r="A90" t="s">
        <v>10</v>
      </c>
      <c r="B90" t="s">
        <v>55</v>
      </c>
      <c r="C90" t="s">
        <v>56</v>
      </c>
      <c r="D90" t="s">
        <v>57</v>
      </c>
      <c r="E90" t="s">
        <v>58</v>
      </c>
      <c r="F90" t="s">
        <v>17</v>
      </c>
      <c r="G90" t="s">
        <v>16</v>
      </c>
      <c r="H90" s="7">
        <v>0</v>
      </c>
      <c r="I90" s="7">
        <v>0</v>
      </c>
      <c r="J90" s="8">
        <v>1068.0400000000002</v>
      </c>
    </row>
    <row r="91" spans="1:10" x14ac:dyDescent="0.35">
      <c r="A91" t="s">
        <v>10</v>
      </c>
      <c r="B91" t="s">
        <v>55</v>
      </c>
      <c r="C91" t="s">
        <v>56</v>
      </c>
      <c r="D91" t="s">
        <v>57</v>
      </c>
      <c r="E91" t="s">
        <v>58</v>
      </c>
      <c r="F91" t="s">
        <v>18</v>
      </c>
      <c r="G91" t="s">
        <v>16</v>
      </c>
      <c r="H91" s="7">
        <v>0</v>
      </c>
      <c r="I91" s="7">
        <v>0</v>
      </c>
      <c r="J91" s="8">
        <v>1308.45</v>
      </c>
    </row>
    <row r="92" spans="1:10" x14ac:dyDescent="0.35">
      <c r="A92" t="s">
        <v>10</v>
      </c>
      <c r="B92" t="s">
        <v>55</v>
      </c>
      <c r="C92" t="s">
        <v>56</v>
      </c>
      <c r="D92" t="s">
        <v>57</v>
      </c>
      <c r="E92" t="s">
        <v>58</v>
      </c>
      <c r="F92" t="s">
        <v>19</v>
      </c>
      <c r="G92" t="s">
        <v>20</v>
      </c>
      <c r="H92" s="7">
        <v>3</v>
      </c>
      <c r="I92" s="7">
        <v>3</v>
      </c>
      <c r="J92" s="8">
        <v>142.36000000000001</v>
      </c>
    </row>
    <row r="93" spans="1:10" x14ac:dyDescent="0.35">
      <c r="A93" t="s">
        <v>10</v>
      </c>
      <c r="B93" t="s">
        <v>55</v>
      </c>
      <c r="C93" t="s">
        <v>56</v>
      </c>
      <c r="D93" t="s">
        <v>57</v>
      </c>
      <c r="E93" t="s">
        <v>58</v>
      </c>
      <c r="F93" t="s">
        <v>19</v>
      </c>
      <c r="G93" t="s">
        <v>20</v>
      </c>
      <c r="H93" s="7">
        <v>48.89</v>
      </c>
      <c r="I93" s="7">
        <v>55</v>
      </c>
      <c r="J93" s="8">
        <v>2944.2</v>
      </c>
    </row>
    <row r="94" spans="1:10" x14ac:dyDescent="0.35">
      <c r="A94" t="s">
        <v>10</v>
      </c>
      <c r="B94" t="s">
        <v>55</v>
      </c>
      <c r="C94" t="s">
        <v>56</v>
      </c>
      <c r="D94" t="s">
        <v>57</v>
      </c>
      <c r="E94" t="s">
        <v>58</v>
      </c>
      <c r="F94" t="s">
        <v>19</v>
      </c>
      <c r="G94" t="s">
        <v>20</v>
      </c>
      <c r="H94" s="7">
        <v>301.73</v>
      </c>
      <c r="I94" s="7">
        <v>329.5</v>
      </c>
      <c r="J94" s="8">
        <v>11755.18</v>
      </c>
    </row>
    <row r="95" spans="1:10" x14ac:dyDescent="0.35">
      <c r="A95" t="s">
        <v>10</v>
      </c>
      <c r="B95" t="s">
        <v>55</v>
      </c>
      <c r="C95" t="s">
        <v>56</v>
      </c>
      <c r="D95" t="s">
        <v>57</v>
      </c>
      <c r="E95" t="s">
        <v>58</v>
      </c>
      <c r="F95" t="s">
        <v>21</v>
      </c>
      <c r="G95" t="s">
        <v>16</v>
      </c>
      <c r="H95" s="7">
        <v>0</v>
      </c>
      <c r="I95" s="7">
        <v>0</v>
      </c>
      <c r="J95" s="8">
        <v>1215.75</v>
      </c>
    </row>
    <row r="96" spans="1:10" x14ac:dyDescent="0.35">
      <c r="A96" t="s">
        <v>10</v>
      </c>
      <c r="B96" t="s">
        <v>55</v>
      </c>
      <c r="C96" t="s">
        <v>56</v>
      </c>
      <c r="D96" t="s">
        <v>59</v>
      </c>
      <c r="E96" t="s">
        <v>60</v>
      </c>
      <c r="F96" t="s">
        <v>15</v>
      </c>
      <c r="G96" t="s">
        <v>16</v>
      </c>
      <c r="H96" s="7">
        <v>0</v>
      </c>
      <c r="I96" s="7">
        <v>0</v>
      </c>
      <c r="J96" s="8">
        <v>1122.71</v>
      </c>
    </row>
    <row r="97" spans="1:10" x14ac:dyDescent="0.35">
      <c r="A97" t="s">
        <v>10</v>
      </c>
      <c r="B97" t="s">
        <v>55</v>
      </c>
      <c r="C97" t="s">
        <v>56</v>
      </c>
      <c r="D97" t="s">
        <v>59</v>
      </c>
      <c r="E97" t="s">
        <v>60</v>
      </c>
      <c r="F97" t="s">
        <v>17</v>
      </c>
      <c r="G97" t="s">
        <v>16</v>
      </c>
      <c r="H97" s="7">
        <v>0</v>
      </c>
      <c r="I97" s="7">
        <v>0</v>
      </c>
      <c r="J97" s="8">
        <v>410.13</v>
      </c>
    </row>
    <row r="98" spans="1:10" x14ac:dyDescent="0.35">
      <c r="A98" t="s">
        <v>10</v>
      </c>
      <c r="B98" t="s">
        <v>55</v>
      </c>
      <c r="C98" t="s">
        <v>56</v>
      </c>
      <c r="D98" t="s">
        <v>59</v>
      </c>
      <c r="E98" t="s">
        <v>60</v>
      </c>
      <c r="F98" t="s">
        <v>27</v>
      </c>
      <c r="G98" t="s">
        <v>16</v>
      </c>
      <c r="H98" s="7">
        <v>0</v>
      </c>
      <c r="I98" s="7">
        <v>0</v>
      </c>
      <c r="J98" s="8">
        <v>462.16</v>
      </c>
    </row>
    <row r="99" spans="1:10" x14ac:dyDescent="0.35">
      <c r="A99" t="s">
        <v>10</v>
      </c>
      <c r="B99" t="s">
        <v>55</v>
      </c>
      <c r="C99" t="s">
        <v>56</v>
      </c>
      <c r="D99" t="s">
        <v>59</v>
      </c>
      <c r="E99" t="s">
        <v>60</v>
      </c>
      <c r="F99" t="s">
        <v>28</v>
      </c>
      <c r="G99" t="s">
        <v>16</v>
      </c>
      <c r="H99" s="7">
        <v>0</v>
      </c>
      <c r="I99" s="7">
        <v>0</v>
      </c>
      <c r="J99" s="8">
        <v>34.659999999999997</v>
      </c>
    </row>
    <row r="100" spans="1:10" x14ac:dyDescent="0.35">
      <c r="A100" t="s">
        <v>10</v>
      </c>
      <c r="B100" t="s">
        <v>55</v>
      </c>
      <c r="C100" t="s">
        <v>56</v>
      </c>
      <c r="D100" t="s">
        <v>59</v>
      </c>
      <c r="E100" t="s">
        <v>60</v>
      </c>
      <c r="F100" t="s">
        <v>18</v>
      </c>
      <c r="G100" t="s">
        <v>16</v>
      </c>
      <c r="H100" s="7">
        <v>0</v>
      </c>
      <c r="I100" s="7">
        <v>0</v>
      </c>
      <c r="J100" s="8">
        <v>502.42</v>
      </c>
    </row>
    <row r="101" spans="1:10" x14ac:dyDescent="0.35">
      <c r="A101" t="s">
        <v>10</v>
      </c>
      <c r="B101" t="s">
        <v>55</v>
      </c>
      <c r="C101" t="s">
        <v>56</v>
      </c>
      <c r="D101" t="s">
        <v>59</v>
      </c>
      <c r="E101" t="s">
        <v>60</v>
      </c>
      <c r="F101" t="s">
        <v>19</v>
      </c>
      <c r="G101" t="s">
        <v>20</v>
      </c>
      <c r="H101" s="7">
        <v>14.2</v>
      </c>
      <c r="I101" s="7">
        <v>18</v>
      </c>
      <c r="J101" s="8">
        <v>877.62999999999988</v>
      </c>
    </row>
    <row r="102" spans="1:10" x14ac:dyDescent="0.35">
      <c r="A102" t="s">
        <v>10</v>
      </c>
      <c r="B102" t="s">
        <v>55</v>
      </c>
      <c r="C102" t="s">
        <v>56</v>
      </c>
      <c r="D102" t="s">
        <v>59</v>
      </c>
      <c r="E102" t="s">
        <v>60</v>
      </c>
      <c r="F102" t="s">
        <v>19</v>
      </c>
      <c r="G102" t="s">
        <v>20</v>
      </c>
      <c r="H102" s="7">
        <v>111.01</v>
      </c>
      <c r="I102" s="7">
        <v>120</v>
      </c>
      <c r="J102" s="8">
        <v>4821.79</v>
      </c>
    </row>
    <row r="103" spans="1:10" x14ac:dyDescent="0.35">
      <c r="A103" t="s">
        <v>10</v>
      </c>
      <c r="B103" t="s">
        <v>55</v>
      </c>
      <c r="C103" t="s">
        <v>56</v>
      </c>
      <c r="D103" t="s">
        <v>59</v>
      </c>
      <c r="E103" t="s">
        <v>60</v>
      </c>
      <c r="F103" t="s">
        <v>21</v>
      </c>
      <c r="G103" t="s">
        <v>16</v>
      </c>
      <c r="H103" s="7">
        <v>0</v>
      </c>
      <c r="I103" s="7">
        <v>0</v>
      </c>
      <c r="J103" s="8">
        <v>466.87</v>
      </c>
    </row>
    <row r="104" spans="1:10" x14ac:dyDescent="0.35">
      <c r="A104" s="3" t="s">
        <v>10</v>
      </c>
      <c r="B104" s="3" t="s">
        <v>55</v>
      </c>
      <c r="C104" s="3" t="s">
        <v>61</v>
      </c>
      <c r="D104" s="3"/>
      <c r="E104" s="3"/>
      <c r="F104" s="3"/>
      <c r="G104" s="3"/>
      <c r="H104" s="12">
        <f>SUM(H89:H103)</f>
        <v>478.83</v>
      </c>
      <c r="I104" s="12">
        <f>SUM(I89:I103)</f>
        <v>525.5</v>
      </c>
      <c r="J104" s="13">
        <f>SUM(J89:J103)</f>
        <v>30056.01</v>
      </c>
    </row>
    <row r="105" spans="1:10" x14ac:dyDescent="0.35">
      <c r="A105" t="s">
        <v>10</v>
      </c>
      <c r="B105" t="s">
        <v>62</v>
      </c>
      <c r="C105" t="s">
        <v>63</v>
      </c>
      <c r="D105" t="s">
        <v>64</v>
      </c>
      <c r="E105" t="s">
        <v>65</v>
      </c>
      <c r="F105" t="s">
        <v>15</v>
      </c>
      <c r="G105" t="s">
        <v>16</v>
      </c>
      <c r="H105" s="7">
        <v>0</v>
      </c>
      <c r="I105" s="7">
        <v>0</v>
      </c>
      <c r="J105" s="8">
        <v>7290.75</v>
      </c>
    </row>
    <row r="106" spans="1:10" x14ac:dyDescent="0.35">
      <c r="A106" t="s">
        <v>10</v>
      </c>
      <c r="B106" t="s">
        <v>62</v>
      </c>
      <c r="C106" t="s">
        <v>63</v>
      </c>
      <c r="D106" t="s">
        <v>64</v>
      </c>
      <c r="E106" t="s">
        <v>65</v>
      </c>
      <c r="F106" t="s">
        <v>17</v>
      </c>
      <c r="G106" t="s">
        <v>16</v>
      </c>
      <c r="H106" s="7">
        <v>0</v>
      </c>
      <c r="I106" s="7">
        <v>0</v>
      </c>
      <c r="J106" s="8">
        <v>2647.04</v>
      </c>
    </row>
    <row r="107" spans="1:10" x14ac:dyDescent="0.35">
      <c r="A107" t="s">
        <v>10</v>
      </c>
      <c r="B107" t="s">
        <v>62</v>
      </c>
      <c r="C107" t="s">
        <v>63</v>
      </c>
      <c r="D107" t="s">
        <v>64</v>
      </c>
      <c r="E107" t="s">
        <v>65</v>
      </c>
      <c r="F107" t="s">
        <v>27</v>
      </c>
      <c r="G107" t="s">
        <v>16</v>
      </c>
      <c r="H107" s="7">
        <v>0</v>
      </c>
      <c r="I107" s="7">
        <v>0</v>
      </c>
      <c r="J107" s="8">
        <v>1992.69</v>
      </c>
    </row>
    <row r="108" spans="1:10" x14ac:dyDescent="0.35">
      <c r="A108" t="s">
        <v>10</v>
      </c>
      <c r="B108" t="s">
        <v>62</v>
      </c>
      <c r="C108" t="s">
        <v>63</v>
      </c>
      <c r="D108" t="s">
        <v>64</v>
      </c>
      <c r="E108" t="s">
        <v>65</v>
      </c>
      <c r="F108" t="s">
        <v>28</v>
      </c>
      <c r="G108" t="s">
        <v>16</v>
      </c>
      <c r="H108" s="7">
        <v>0</v>
      </c>
      <c r="I108" s="7">
        <v>0</v>
      </c>
      <c r="J108" s="8">
        <v>149.46</v>
      </c>
    </row>
    <row r="109" spans="1:10" x14ac:dyDescent="0.35">
      <c r="A109" t="s">
        <v>10</v>
      </c>
      <c r="B109" t="s">
        <v>62</v>
      </c>
      <c r="C109" t="s">
        <v>63</v>
      </c>
      <c r="D109" t="s">
        <v>64</v>
      </c>
      <c r="E109" t="s">
        <v>65</v>
      </c>
      <c r="F109" t="s">
        <v>18</v>
      </c>
      <c r="G109" t="s">
        <v>16</v>
      </c>
      <c r="H109" s="7">
        <v>0</v>
      </c>
      <c r="I109" s="7">
        <v>0</v>
      </c>
      <c r="J109" s="8">
        <v>3271.27</v>
      </c>
    </row>
    <row r="110" spans="1:10" x14ac:dyDescent="0.35">
      <c r="A110" t="s">
        <v>10</v>
      </c>
      <c r="B110" t="s">
        <v>62</v>
      </c>
      <c r="C110" t="s">
        <v>63</v>
      </c>
      <c r="D110" t="s">
        <v>64</v>
      </c>
      <c r="E110" t="s">
        <v>65</v>
      </c>
      <c r="F110" t="s">
        <v>19</v>
      </c>
      <c r="G110" t="s">
        <v>20</v>
      </c>
      <c r="H110" s="7">
        <v>81.62</v>
      </c>
      <c r="I110" s="7">
        <v>92</v>
      </c>
      <c r="J110" s="8">
        <v>3019.57</v>
      </c>
    </row>
    <row r="111" spans="1:10" x14ac:dyDescent="0.35">
      <c r="A111" t="s">
        <v>10</v>
      </c>
      <c r="B111" t="s">
        <v>62</v>
      </c>
      <c r="C111" t="s">
        <v>63</v>
      </c>
      <c r="D111" t="s">
        <v>64</v>
      </c>
      <c r="E111" t="s">
        <v>65</v>
      </c>
      <c r="F111" t="s">
        <v>19</v>
      </c>
      <c r="G111" t="s">
        <v>20</v>
      </c>
      <c r="H111" s="7">
        <v>150.77000000000001</v>
      </c>
      <c r="I111" s="7">
        <v>177</v>
      </c>
      <c r="J111" s="8">
        <v>7631.87</v>
      </c>
    </row>
    <row r="112" spans="1:10" x14ac:dyDescent="0.35">
      <c r="A112" t="s">
        <v>10</v>
      </c>
      <c r="B112" t="s">
        <v>62</v>
      </c>
      <c r="C112" t="s">
        <v>63</v>
      </c>
      <c r="D112" t="s">
        <v>64</v>
      </c>
      <c r="E112" t="s">
        <v>65</v>
      </c>
      <c r="F112" t="s">
        <v>19</v>
      </c>
      <c r="G112" t="s">
        <v>20</v>
      </c>
      <c r="H112" s="7">
        <v>45.78</v>
      </c>
      <c r="I112" s="7">
        <v>46.5</v>
      </c>
      <c r="J112" s="8">
        <v>1874.59</v>
      </c>
    </row>
    <row r="113" spans="1:10" x14ac:dyDescent="0.35">
      <c r="A113" t="s">
        <v>10</v>
      </c>
      <c r="B113" t="s">
        <v>62</v>
      </c>
      <c r="C113" t="s">
        <v>63</v>
      </c>
      <c r="D113" t="s">
        <v>64</v>
      </c>
      <c r="E113" t="s">
        <v>65</v>
      </c>
      <c r="F113" t="s">
        <v>19</v>
      </c>
      <c r="G113" t="s">
        <v>20</v>
      </c>
      <c r="H113" s="7">
        <v>67.290000000000006</v>
      </c>
      <c r="I113" s="7">
        <v>82.3</v>
      </c>
      <c r="J113" s="8">
        <v>2664.81</v>
      </c>
    </row>
    <row r="114" spans="1:10" x14ac:dyDescent="0.35">
      <c r="A114" t="s">
        <v>10</v>
      </c>
      <c r="B114" t="s">
        <v>62</v>
      </c>
      <c r="C114" t="s">
        <v>63</v>
      </c>
      <c r="D114" t="s">
        <v>64</v>
      </c>
      <c r="E114" t="s">
        <v>65</v>
      </c>
      <c r="F114" t="s">
        <v>19</v>
      </c>
      <c r="G114" t="s">
        <v>20</v>
      </c>
      <c r="H114" s="7">
        <v>314.88</v>
      </c>
      <c r="I114" s="7">
        <v>322</v>
      </c>
      <c r="J114" s="8">
        <v>21961.599999999999</v>
      </c>
    </row>
    <row r="115" spans="1:10" x14ac:dyDescent="0.35">
      <c r="A115" t="s">
        <v>10</v>
      </c>
      <c r="B115" t="s">
        <v>62</v>
      </c>
      <c r="C115" t="s">
        <v>63</v>
      </c>
      <c r="D115" t="s">
        <v>64</v>
      </c>
      <c r="E115" t="s">
        <v>65</v>
      </c>
      <c r="F115" t="s">
        <v>21</v>
      </c>
      <c r="G115" t="s">
        <v>16</v>
      </c>
      <c r="H115" s="7">
        <v>0</v>
      </c>
      <c r="I115" s="7">
        <v>0</v>
      </c>
      <c r="J115" s="8">
        <v>3031.2</v>
      </c>
    </row>
    <row r="116" spans="1:10" x14ac:dyDescent="0.35">
      <c r="A116" t="s">
        <v>10</v>
      </c>
      <c r="B116" t="s">
        <v>62</v>
      </c>
      <c r="C116" t="s">
        <v>63</v>
      </c>
      <c r="D116" t="s">
        <v>66</v>
      </c>
      <c r="E116" t="s">
        <v>67</v>
      </c>
      <c r="F116" t="s">
        <v>15</v>
      </c>
      <c r="G116" t="s">
        <v>16</v>
      </c>
      <c r="H116" s="7">
        <v>0</v>
      </c>
      <c r="I116" s="7">
        <v>0</v>
      </c>
      <c r="J116" s="8">
        <v>126.91</v>
      </c>
    </row>
    <row r="117" spans="1:10" x14ac:dyDescent="0.35">
      <c r="A117" t="s">
        <v>10</v>
      </c>
      <c r="B117" t="s">
        <v>62</v>
      </c>
      <c r="C117" t="s">
        <v>63</v>
      </c>
      <c r="D117" t="s">
        <v>66</v>
      </c>
      <c r="E117" t="s">
        <v>67</v>
      </c>
      <c r="F117" t="s">
        <v>17</v>
      </c>
      <c r="G117" t="s">
        <v>16</v>
      </c>
      <c r="H117" s="7">
        <v>0</v>
      </c>
      <c r="I117" s="7">
        <v>0</v>
      </c>
      <c r="J117" s="8">
        <v>46.370000000000005</v>
      </c>
    </row>
    <row r="118" spans="1:10" x14ac:dyDescent="0.35">
      <c r="A118" t="s">
        <v>10</v>
      </c>
      <c r="B118" t="s">
        <v>62</v>
      </c>
      <c r="C118" t="s">
        <v>63</v>
      </c>
      <c r="D118" t="s">
        <v>66</v>
      </c>
      <c r="E118" t="s">
        <v>67</v>
      </c>
      <c r="F118" t="s">
        <v>18</v>
      </c>
      <c r="G118" t="s">
        <v>16</v>
      </c>
      <c r="H118" s="7">
        <v>0</v>
      </c>
      <c r="I118" s="7">
        <v>0</v>
      </c>
      <c r="J118" s="8">
        <v>56.8</v>
      </c>
    </row>
    <row r="119" spans="1:10" x14ac:dyDescent="0.35">
      <c r="A119" t="s">
        <v>10</v>
      </c>
      <c r="B119" t="s">
        <v>62</v>
      </c>
      <c r="C119" t="s">
        <v>63</v>
      </c>
      <c r="D119" t="s">
        <v>66</v>
      </c>
      <c r="E119" t="s">
        <v>67</v>
      </c>
      <c r="F119" t="s">
        <v>19</v>
      </c>
      <c r="G119" t="s">
        <v>20</v>
      </c>
      <c r="H119" s="7">
        <v>7.88</v>
      </c>
      <c r="I119" s="7">
        <v>8</v>
      </c>
      <c r="J119" s="8">
        <v>455.48</v>
      </c>
    </row>
    <row r="120" spans="1:10" x14ac:dyDescent="0.35">
      <c r="A120" t="s">
        <v>10</v>
      </c>
      <c r="B120" t="s">
        <v>62</v>
      </c>
      <c r="C120" t="s">
        <v>63</v>
      </c>
      <c r="D120" t="s">
        <v>66</v>
      </c>
      <c r="E120" t="s">
        <v>67</v>
      </c>
      <c r="F120" t="s">
        <v>19</v>
      </c>
      <c r="G120" t="s">
        <v>20</v>
      </c>
      <c r="H120" s="7">
        <v>4</v>
      </c>
      <c r="I120" s="7">
        <v>4</v>
      </c>
      <c r="J120" s="8">
        <v>188.8</v>
      </c>
    </row>
    <row r="121" spans="1:10" x14ac:dyDescent="0.35">
      <c r="A121" t="s">
        <v>10</v>
      </c>
      <c r="B121" t="s">
        <v>62</v>
      </c>
      <c r="C121" t="s">
        <v>63</v>
      </c>
      <c r="D121" t="s">
        <v>66</v>
      </c>
      <c r="E121" t="s">
        <v>67</v>
      </c>
      <c r="F121" t="s">
        <v>21</v>
      </c>
      <c r="G121" t="s">
        <v>16</v>
      </c>
      <c r="H121" s="7">
        <v>0</v>
      </c>
      <c r="I121" s="7">
        <v>0</v>
      </c>
      <c r="J121" s="8">
        <v>52.77</v>
      </c>
    </row>
    <row r="122" spans="1:10" x14ac:dyDescent="0.35">
      <c r="A122" t="s">
        <v>10</v>
      </c>
      <c r="B122" t="s">
        <v>62</v>
      </c>
      <c r="C122" t="s">
        <v>63</v>
      </c>
      <c r="D122" t="s">
        <v>68</v>
      </c>
      <c r="E122" t="s">
        <v>69</v>
      </c>
      <c r="F122" t="s">
        <v>15</v>
      </c>
      <c r="G122" t="s">
        <v>16</v>
      </c>
      <c r="H122" s="7">
        <v>0</v>
      </c>
      <c r="I122" s="7">
        <v>0</v>
      </c>
      <c r="J122" s="8">
        <v>26674.31</v>
      </c>
    </row>
    <row r="123" spans="1:10" x14ac:dyDescent="0.35">
      <c r="A123" t="s">
        <v>10</v>
      </c>
      <c r="B123" t="s">
        <v>62</v>
      </c>
      <c r="C123" t="s">
        <v>63</v>
      </c>
      <c r="D123" t="s">
        <v>68</v>
      </c>
      <c r="E123" t="s">
        <v>69</v>
      </c>
      <c r="F123" t="s">
        <v>17</v>
      </c>
      <c r="G123" t="s">
        <v>16</v>
      </c>
      <c r="H123" s="7">
        <v>0</v>
      </c>
      <c r="I123" s="7">
        <v>0</v>
      </c>
      <c r="J123" s="8">
        <v>9735.98</v>
      </c>
    </row>
    <row r="124" spans="1:10" x14ac:dyDescent="0.35">
      <c r="A124" t="s">
        <v>10</v>
      </c>
      <c r="B124" t="s">
        <v>62</v>
      </c>
      <c r="C124" t="s">
        <v>63</v>
      </c>
      <c r="D124" t="s">
        <v>68</v>
      </c>
      <c r="E124" t="s">
        <v>69</v>
      </c>
      <c r="F124" t="s">
        <v>27</v>
      </c>
      <c r="G124" t="s">
        <v>16</v>
      </c>
      <c r="H124" s="7">
        <v>0</v>
      </c>
      <c r="I124" s="7">
        <v>0</v>
      </c>
      <c r="J124" s="8">
        <v>4843.49</v>
      </c>
    </row>
    <row r="125" spans="1:10" x14ac:dyDescent="0.35">
      <c r="A125" t="s">
        <v>10</v>
      </c>
      <c r="B125" t="s">
        <v>62</v>
      </c>
      <c r="C125" t="s">
        <v>63</v>
      </c>
      <c r="D125" t="s">
        <v>68</v>
      </c>
      <c r="E125" t="s">
        <v>69</v>
      </c>
      <c r="F125" t="s">
        <v>28</v>
      </c>
      <c r="G125" t="s">
        <v>16</v>
      </c>
      <c r="H125" s="7">
        <v>0</v>
      </c>
      <c r="I125" s="7">
        <v>0</v>
      </c>
      <c r="J125" s="8">
        <v>363.27</v>
      </c>
    </row>
    <row r="126" spans="1:10" x14ac:dyDescent="0.35">
      <c r="A126" t="s">
        <v>10</v>
      </c>
      <c r="B126" t="s">
        <v>62</v>
      </c>
      <c r="C126" t="s">
        <v>63</v>
      </c>
      <c r="D126" t="s">
        <v>68</v>
      </c>
      <c r="E126" t="s">
        <v>69</v>
      </c>
      <c r="F126" t="s">
        <v>18</v>
      </c>
      <c r="G126" t="s">
        <v>16</v>
      </c>
      <c r="H126" s="7">
        <v>0</v>
      </c>
      <c r="I126" s="7">
        <v>0</v>
      </c>
      <c r="J126" s="8">
        <v>11941.75</v>
      </c>
    </row>
    <row r="127" spans="1:10" x14ac:dyDescent="0.35">
      <c r="A127" t="s">
        <v>10</v>
      </c>
      <c r="B127" t="s">
        <v>62</v>
      </c>
      <c r="C127" t="s">
        <v>63</v>
      </c>
      <c r="D127" t="s">
        <v>68</v>
      </c>
      <c r="E127" t="s">
        <v>69</v>
      </c>
      <c r="F127" t="s">
        <v>19</v>
      </c>
      <c r="G127" t="s">
        <v>20</v>
      </c>
      <c r="H127" s="7">
        <v>384.55</v>
      </c>
      <c r="I127" s="7">
        <v>403.5</v>
      </c>
      <c r="J127" s="8">
        <v>32834.379999999997</v>
      </c>
    </row>
    <row r="128" spans="1:10" x14ac:dyDescent="0.35">
      <c r="A128" t="s">
        <v>10</v>
      </c>
      <c r="B128" t="s">
        <v>62</v>
      </c>
      <c r="C128" t="s">
        <v>63</v>
      </c>
      <c r="D128" t="s">
        <v>68</v>
      </c>
      <c r="E128" t="s">
        <v>69</v>
      </c>
      <c r="F128" t="s">
        <v>19</v>
      </c>
      <c r="G128" t="s">
        <v>20</v>
      </c>
      <c r="H128" s="7">
        <v>28.3</v>
      </c>
      <c r="I128" s="7">
        <v>28.5</v>
      </c>
      <c r="J128" s="8">
        <v>2090.6799999999998</v>
      </c>
    </row>
    <row r="129" spans="1:10" x14ac:dyDescent="0.35">
      <c r="A129" t="s">
        <v>10</v>
      </c>
      <c r="B129" t="s">
        <v>62</v>
      </c>
      <c r="C129" t="s">
        <v>63</v>
      </c>
      <c r="D129" t="s">
        <v>68</v>
      </c>
      <c r="E129" t="s">
        <v>69</v>
      </c>
      <c r="F129" t="s">
        <v>19</v>
      </c>
      <c r="G129" t="s">
        <v>20</v>
      </c>
      <c r="H129" s="7">
        <v>99.16</v>
      </c>
      <c r="I129" s="7">
        <v>107.75</v>
      </c>
      <c r="J129" s="8">
        <v>8767.34</v>
      </c>
    </row>
    <row r="130" spans="1:10" x14ac:dyDescent="0.35">
      <c r="A130" t="s">
        <v>10</v>
      </c>
      <c r="B130" t="s">
        <v>62</v>
      </c>
      <c r="C130" t="s">
        <v>63</v>
      </c>
      <c r="D130" t="s">
        <v>68</v>
      </c>
      <c r="E130" t="s">
        <v>69</v>
      </c>
      <c r="F130" t="s">
        <v>19</v>
      </c>
      <c r="G130" t="s">
        <v>20</v>
      </c>
      <c r="H130" s="7">
        <v>166.78</v>
      </c>
      <c r="I130" s="7">
        <v>187</v>
      </c>
      <c r="J130" s="8">
        <v>16324.38</v>
      </c>
    </row>
    <row r="131" spans="1:10" x14ac:dyDescent="0.35">
      <c r="A131" t="s">
        <v>10</v>
      </c>
      <c r="B131" t="s">
        <v>62</v>
      </c>
      <c r="C131" t="s">
        <v>63</v>
      </c>
      <c r="D131" t="s">
        <v>68</v>
      </c>
      <c r="E131" t="s">
        <v>69</v>
      </c>
      <c r="F131" t="s">
        <v>19</v>
      </c>
      <c r="G131" t="s">
        <v>20</v>
      </c>
      <c r="H131" s="7">
        <v>808.74</v>
      </c>
      <c r="I131" s="7">
        <v>999.5</v>
      </c>
      <c r="J131" s="8">
        <v>57872.46</v>
      </c>
    </row>
    <row r="132" spans="1:10" x14ac:dyDescent="0.35">
      <c r="A132" t="s">
        <v>10</v>
      </c>
      <c r="B132" t="s">
        <v>62</v>
      </c>
      <c r="C132" t="s">
        <v>63</v>
      </c>
      <c r="D132" t="s">
        <v>68</v>
      </c>
      <c r="E132" t="s">
        <v>69</v>
      </c>
      <c r="F132" t="s">
        <v>19</v>
      </c>
      <c r="G132" t="s">
        <v>20</v>
      </c>
      <c r="H132" s="7">
        <v>20.97</v>
      </c>
      <c r="I132" s="7">
        <v>29.5</v>
      </c>
      <c r="J132" s="8">
        <v>2272.64</v>
      </c>
    </row>
    <row r="133" spans="1:10" x14ac:dyDescent="0.35">
      <c r="A133" t="s">
        <v>10</v>
      </c>
      <c r="B133" t="s">
        <v>62</v>
      </c>
      <c r="C133" t="s">
        <v>63</v>
      </c>
      <c r="D133" t="s">
        <v>68</v>
      </c>
      <c r="E133" t="s">
        <v>69</v>
      </c>
      <c r="F133" t="s">
        <v>19</v>
      </c>
      <c r="G133" t="s">
        <v>20</v>
      </c>
      <c r="H133" s="7">
        <v>385.5</v>
      </c>
      <c r="I133" s="7">
        <v>395</v>
      </c>
      <c r="J133" s="8">
        <v>14261.65</v>
      </c>
    </row>
    <row r="134" spans="1:10" x14ac:dyDescent="0.35">
      <c r="A134" t="s">
        <v>10</v>
      </c>
      <c r="B134" t="s">
        <v>62</v>
      </c>
      <c r="C134" t="s">
        <v>63</v>
      </c>
      <c r="D134" t="s">
        <v>68</v>
      </c>
      <c r="E134" t="s">
        <v>69</v>
      </c>
      <c r="F134" t="s">
        <v>19</v>
      </c>
      <c r="G134" t="s">
        <v>20</v>
      </c>
      <c r="H134" s="7">
        <v>7.99</v>
      </c>
      <c r="I134" s="7">
        <v>10.5</v>
      </c>
      <c r="J134" s="8">
        <v>1059.32</v>
      </c>
    </row>
    <row r="135" spans="1:10" x14ac:dyDescent="0.35">
      <c r="A135" t="s">
        <v>10</v>
      </c>
      <c r="B135" t="s">
        <v>62</v>
      </c>
      <c r="C135" t="s">
        <v>63</v>
      </c>
      <c r="D135" t="s">
        <v>68</v>
      </c>
      <c r="E135" t="s">
        <v>69</v>
      </c>
      <c r="F135" t="s">
        <v>21</v>
      </c>
      <c r="G135" t="s">
        <v>16</v>
      </c>
      <c r="H135" s="7">
        <v>0</v>
      </c>
      <c r="I135" s="7">
        <v>0</v>
      </c>
      <c r="J135" s="8">
        <v>11091.65</v>
      </c>
    </row>
    <row r="136" spans="1:10" x14ac:dyDescent="0.35">
      <c r="A136" t="s">
        <v>10</v>
      </c>
      <c r="B136" t="s">
        <v>62</v>
      </c>
      <c r="C136" t="s">
        <v>63</v>
      </c>
      <c r="D136" t="s">
        <v>70</v>
      </c>
      <c r="E136" t="s">
        <v>71</v>
      </c>
      <c r="F136" t="s">
        <v>15</v>
      </c>
      <c r="G136" t="s">
        <v>16</v>
      </c>
      <c r="H136" s="7">
        <v>0</v>
      </c>
      <c r="I136" s="7">
        <v>0</v>
      </c>
      <c r="J136" s="8">
        <v>69395.64</v>
      </c>
    </row>
    <row r="137" spans="1:10" x14ac:dyDescent="0.35">
      <c r="A137" t="s">
        <v>10</v>
      </c>
      <c r="B137" t="s">
        <v>62</v>
      </c>
      <c r="C137" t="s">
        <v>63</v>
      </c>
      <c r="D137" t="s">
        <v>70</v>
      </c>
      <c r="E137" t="s">
        <v>71</v>
      </c>
      <c r="F137" t="s">
        <v>17</v>
      </c>
      <c r="G137" t="s">
        <v>16</v>
      </c>
      <c r="H137" s="7">
        <v>0</v>
      </c>
      <c r="I137" s="7">
        <v>0</v>
      </c>
      <c r="J137" s="8">
        <v>25271.8</v>
      </c>
    </row>
    <row r="138" spans="1:10" x14ac:dyDescent="0.35">
      <c r="A138" t="s">
        <v>10</v>
      </c>
      <c r="B138" t="s">
        <v>62</v>
      </c>
      <c r="C138" t="s">
        <v>63</v>
      </c>
      <c r="D138" t="s">
        <v>70</v>
      </c>
      <c r="E138" t="s">
        <v>71</v>
      </c>
      <c r="F138" t="s">
        <v>27</v>
      </c>
      <c r="G138" t="s">
        <v>16</v>
      </c>
      <c r="H138" s="7">
        <v>0</v>
      </c>
      <c r="I138" s="7">
        <v>0</v>
      </c>
      <c r="J138" s="8">
        <v>9449.5</v>
      </c>
    </row>
    <row r="139" spans="1:10" x14ac:dyDescent="0.35">
      <c r="A139" t="s">
        <v>10</v>
      </c>
      <c r="B139" t="s">
        <v>62</v>
      </c>
      <c r="C139" t="s">
        <v>63</v>
      </c>
      <c r="D139" t="s">
        <v>70</v>
      </c>
      <c r="E139" t="s">
        <v>71</v>
      </c>
      <c r="F139" t="s">
        <v>28</v>
      </c>
      <c r="G139" t="s">
        <v>16</v>
      </c>
      <c r="H139" s="7">
        <v>0</v>
      </c>
      <c r="I139" s="7">
        <v>0</v>
      </c>
      <c r="J139" s="8">
        <v>708.71</v>
      </c>
    </row>
    <row r="140" spans="1:10" x14ac:dyDescent="0.35">
      <c r="A140" t="s">
        <v>10</v>
      </c>
      <c r="B140" t="s">
        <v>62</v>
      </c>
      <c r="C140" t="s">
        <v>63</v>
      </c>
      <c r="D140" t="s">
        <v>70</v>
      </c>
      <c r="E140" t="s">
        <v>71</v>
      </c>
      <c r="F140" t="s">
        <v>18</v>
      </c>
      <c r="G140" t="s">
        <v>16</v>
      </c>
      <c r="H140" s="7">
        <v>0</v>
      </c>
      <c r="I140" s="7">
        <v>0</v>
      </c>
      <c r="J140" s="8">
        <v>31096.82</v>
      </c>
    </row>
    <row r="141" spans="1:10" x14ac:dyDescent="0.35">
      <c r="A141" t="s">
        <v>10</v>
      </c>
      <c r="B141" t="s">
        <v>62</v>
      </c>
      <c r="C141" t="s">
        <v>63</v>
      </c>
      <c r="D141" t="s">
        <v>70</v>
      </c>
      <c r="E141" t="s">
        <v>71</v>
      </c>
      <c r="F141" t="s">
        <v>19</v>
      </c>
      <c r="G141" t="s">
        <v>20</v>
      </c>
      <c r="H141" s="7">
        <v>1522.6</v>
      </c>
      <c r="I141" s="7">
        <v>1783</v>
      </c>
      <c r="J141" s="8">
        <v>91004.69</v>
      </c>
    </row>
    <row r="142" spans="1:10" x14ac:dyDescent="0.35">
      <c r="A142" t="s">
        <v>10</v>
      </c>
      <c r="B142" t="s">
        <v>62</v>
      </c>
      <c r="C142" t="s">
        <v>63</v>
      </c>
      <c r="D142" t="s">
        <v>70</v>
      </c>
      <c r="E142" t="s">
        <v>71</v>
      </c>
      <c r="F142" t="s">
        <v>19</v>
      </c>
      <c r="G142" t="s">
        <v>20</v>
      </c>
      <c r="H142" s="7">
        <v>294.57</v>
      </c>
      <c r="I142" s="7">
        <v>301.5</v>
      </c>
      <c r="J142" s="8">
        <v>17950.97</v>
      </c>
    </row>
    <row r="143" spans="1:10" x14ac:dyDescent="0.35">
      <c r="A143" t="s">
        <v>10</v>
      </c>
      <c r="B143" t="s">
        <v>62</v>
      </c>
      <c r="C143" t="s">
        <v>63</v>
      </c>
      <c r="D143" t="s">
        <v>70</v>
      </c>
      <c r="E143" t="s">
        <v>71</v>
      </c>
      <c r="F143" t="s">
        <v>19</v>
      </c>
      <c r="G143" t="s">
        <v>20</v>
      </c>
      <c r="H143" s="7">
        <v>496.15</v>
      </c>
      <c r="I143" s="7">
        <v>499.08</v>
      </c>
      <c r="J143" s="8">
        <v>16458.68</v>
      </c>
    </row>
    <row r="144" spans="1:10" x14ac:dyDescent="0.35">
      <c r="A144" t="s">
        <v>10</v>
      </c>
      <c r="B144" t="s">
        <v>62</v>
      </c>
      <c r="C144" t="s">
        <v>63</v>
      </c>
      <c r="D144" t="s">
        <v>70</v>
      </c>
      <c r="E144" t="s">
        <v>71</v>
      </c>
      <c r="F144" t="s">
        <v>19</v>
      </c>
      <c r="G144" t="s">
        <v>20</v>
      </c>
      <c r="H144" s="7">
        <v>1455.01</v>
      </c>
      <c r="I144" s="7">
        <v>1694.25</v>
      </c>
      <c r="J144" s="8">
        <v>78423.03</v>
      </c>
    </row>
    <row r="145" spans="1:10" x14ac:dyDescent="0.35">
      <c r="A145" t="s">
        <v>10</v>
      </c>
      <c r="B145" t="s">
        <v>62</v>
      </c>
      <c r="C145" t="s">
        <v>63</v>
      </c>
      <c r="D145" t="s">
        <v>70</v>
      </c>
      <c r="E145" t="s">
        <v>71</v>
      </c>
      <c r="F145" t="s">
        <v>19</v>
      </c>
      <c r="G145" t="s">
        <v>20</v>
      </c>
      <c r="H145" s="7">
        <v>174.65</v>
      </c>
      <c r="I145" s="7">
        <v>208</v>
      </c>
      <c r="J145" s="8">
        <v>7822.85</v>
      </c>
    </row>
    <row r="146" spans="1:10" x14ac:dyDescent="0.35">
      <c r="A146" t="s">
        <v>10</v>
      </c>
      <c r="B146" t="s">
        <v>62</v>
      </c>
      <c r="C146" t="s">
        <v>63</v>
      </c>
      <c r="D146" t="s">
        <v>70</v>
      </c>
      <c r="E146" t="s">
        <v>71</v>
      </c>
      <c r="F146" t="s">
        <v>19</v>
      </c>
      <c r="G146" t="s">
        <v>20</v>
      </c>
      <c r="H146" s="7">
        <v>1068.53</v>
      </c>
      <c r="I146" s="7">
        <v>1129</v>
      </c>
      <c r="J146" s="8">
        <v>58160.55</v>
      </c>
    </row>
    <row r="147" spans="1:10" x14ac:dyDescent="0.35">
      <c r="A147" t="s">
        <v>10</v>
      </c>
      <c r="B147" t="s">
        <v>62</v>
      </c>
      <c r="C147" t="s">
        <v>63</v>
      </c>
      <c r="D147" t="s">
        <v>70</v>
      </c>
      <c r="E147" t="s">
        <v>71</v>
      </c>
      <c r="F147" t="s">
        <v>19</v>
      </c>
      <c r="G147" t="s">
        <v>20</v>
      </c>
      <c r="H147" s="7">
        <v>79.66</v>
      </c>
      <c r="I147" s="7">
        <v>90.749999999999986</v>
      </c>
      <c r="J147" s="8">
        <v>8383.16</v>
      </c>
    </row>
    <row r="148" spans="1:10" x14ac:dyDescent="0.35">
      <c r="A148" t="s">
        <v>10</v>
      </c>
      <c r="B148" t="s">
        <v>62</v>
      </c>
      <c r="C148" t="s">
        <v>63</v>
      </c>
      <c r="D148" t="s">
        <v>70</v>
      </c>
      <c r="E148" t="s">
        <v>71</v>
      </c>
      <c r="F148" t="s">
        <v>19</v>
      </c>
      <c r="G148" t="s">
        <v>20</v>
      </c>
      <c r="H148" s="7">
        <v>1023.85</v>
      </c>
      <c r="I148" s="7">
        <v>1237</v>
      </c>
      <c r="J148" s="8">
        <v>36251.97</v>
      </c>
    </row>
    <row r="149" spans="1:10" x14ac:dyDescent="0.35">
      <c r="A149" t="s">
        <v>10</v>
      </c>
      <c r="B149" t="s">
        <v>62</v>
      </c>
      <c r="C149" t="s">
        <v>63</v>
      </c>
      <c r="D149" t="s">
        <v>70</v>
      </c>
      <c r="E149" t="s">
        <v>71</v>
      </c>
      <c r="F149" t="s">
        <v>19</v>
      </c>
      <c r="G149" t="s">
        <v>20</v>
      </c>
      <c r="H149" s="7">
        <v>852.5</v>
      </c>
      <c r="I149" s="7">
        <v>852.5</v>
      </c>
      <c r="J149" s="8">
        <v>34792.04</v>
      </c>
    </row>
    <row r="150" spans="1:10" x14ac:dyDescent="0.35">
      <c r="A150" t="s">
        <v>10</v>
      </c>
      <c r="B150" t="s">
        <v>62</v>
      </c>
      <c r="C150" t="s">
        <v>63</v>
      </c>
      <c r="D150" t="s">
        <v>70</v>
      </c>
      <c r="E150" t="s">
        <v>71</v>
      </c>
      <c r="F150" t="s">
        <v>19</v>
      </c>
      <c r="G150" t="s">
        <v>20</v>
      </c>
      <c r="H150" s="7">
        <v>38</v>
      </c>
      <c r="I150" s="7">
        <v>38</v>
      </c>
      <c r="J150" s="8">
        <v>1717.3899999999999</v>
      </c>
    </row>
    <row r="151" spans="1:10" x14ac:dyDescent="0.35">
      <c r="A151" t="s">
        <v>10</v>
      </c>
      <c r="B151" t="s">
        <v>62</v>
      </c>
      <c r="C151" t="s">
        <v>63</v>
      </c>
      <c r="D151" t="s">
        <v>70</v>
      </c>
      <c r="E151" t="s">
        <v>71</v>
      </c>
      <c r="F151" t="s">
        <v>19</v>
      </c>
      <c r="G151" t="s">
        <v>20</v>
      </c>
      <c r="H151" s="7">
        <v>40.96</v>
      </c>
      <c r="I151" s="7">
        <v>45</v>
      </c>
      <c r="J151" s="8">
        <v>1999.17</v>
      </c>
    </row>
    <row r="152" spans="1:10" x14ac:dyDescent="0.35">
      <c r="A152" t="s">
        <v>10</v>
      </c>
      <c r="B152" t="s">
        <v>62</v>
      </c>
      <c r="C152" t="s">
        <v>63</v>
      </c>
      <c r="D152" t="s">
        <v>70</v>
      </c>
      <c r="E152" t="s">
        <v>71</v>
      </c>
      <c r="F152" t="s">
        <v>21</v>
      </c>
      <c r="G152" t="s">
        <v>16</v>
      </c>
      <c r="H152" s="7">
        <v>0</v>
      </c>
      <c r="I152" s="7">
        <v>0</v>
      </c>
      <c r="J152" s="8">
        <v>28854</v>
      </c>
    </row>
    <row r="153" spans="1:10" x14ac:dyDescent="0.35">
      <c r="A153" t="s">
        <v>10</v>
      </c>
      <c r="B153" t="s">
        <v>62</v>
      </c>
      <c r="C153" t="s">
        <v>63</v>
      </c>
      <c r="D153" t="s">
        <v>72</v>
      </c>
      <c r="E153" t="s">
        <v>73</v>
      </c>
      <c r="F153" t="s">
        <v>15</v>
      </c>
      <c r="G153" t="s">
        <v>16</v>
      </c>
      <c r="H153" s="7">
        <v>0</v>
      </c>
      <c r="I153" s="7">
        <v>0</v>
      </c>
      <c r="J153" s="8">
        <v>10660.85</v>
      </c>
    </row>
    <row r="154" spans="1:10" x14ac:dyDescent="0.35">
      <c r="A154" t="s">
        <v>10</v>
      </c>
      <c r="B154" t="s">
        <v>62</v>
      </c>
      <c r="C154" t="s">
        <v>63</v>
      </c>
      <c r="D154" t="s">
        <v>72</v>
      </c>
      <c r="E154" t="s">
        <v>73</v>
      </c>
      <c r="F154" t="s">
        <v>17</v>
      </c>
      <c r="G154" t="s">
        <v>16</v>
      </c>
      <c r="H154" s="7">
        <v>0</v>
      </c>
      <c r="I154" s="7">
        <v>0</v>
      </c>
      <c r="J154" s="8">
        <v>3881.04</v>
      </c>
    </row>
    <row r="155" spans="1:10" x14ac:dyDescent="0.35">
      <c r="A155" t="s">
        <v>10</v>
      </c>
      <c r="B155" t="s">
        <v>62</v>
      </c>
      <c r="C155" t="s">
        <v>63</v>
      </c>
      <c r="D155" t="s">
        <v>72</v>
      </c>
      <c r="E155" t="s">
        <v>73</v>
      </c>
      <c r="F155" t="s">
        <v>27</v>
      </c>
      <c r="G155" t="s">
        <v>16</v>
      </c>
      <c r="H155" s="7">
        <v>0</v>
      </c>
      <c r="I155" s="7">
        <v>0</v>
      </c>
      <c r="J155" s="8">
        <v>158.44</v>
      </c>
    </row>
    <row r="156" spans="1:10" x14ac:dyDescent="0.35">
      <c r="A156" t="s">
        <v>10</v>
      </c>
      <c r="B156" t="s">
        <v>62</v>
      </c>
      <c r="C156" t="s">
        <v>63</v>
      </c>
      <c r="D156" t="s">
        <v>72</v>
      </c>
      <c r="E156" t="s">
        <v>73</v>
      </c>
      <c r="F156" t="s">
        <v>28</v>
      </c>
      <c r="G156" t="s">
        <v>16</v>
      </c>
      <c r="H156" s="7">
        <v>0</v>
      </c>
      <c r="I156" s="7">
        <v>0</v>
      </c>
      <c r="J156" s="8">
        <v>11.88</v>
      </c>
    </row>
    <row r="157" spans="1:10" x14ac:dyDescent="0.35">
      <c r="A157" t="s">
        <v>10</v>
      </c>
      <c r="B157" t="s">
        <v>62</v>
      </c>
      <c r="C157" t="s">
        <v>63</v>
      </c>
      <c r="D157" t="s">
        <v>72</v>
      </c>
      <c r="E157" t="s">
        <v>73</v>
      </c>
      <c r="F157" t="s">
        <v>18</v>
      </c>
      <c r="G157" t="s">
        <v>16</v>
      </c>
      <c r="H157" s="7">
        <v>0</v>
      </c>
      <c r="I157" s="7">
        <v>0</v>
      </c>
      <c r="J157" s="8">
        <v>4777.8500000000004</v>
      </c>
    </row>
    <row r="158" spans="1:10" x14ac:dyDescent="0.35">
      <c r="A158" t="s">
        <v>10</v>
      </c>
      <c r="B158" t="s">
        <v>62</v>
      </c>
      <c r="C158" t="s">
        <v>63</v>
      </c>
      <c r="D158" t="s">
        <v>72</v>
      </c>
      <c r="E158" t="s">
        <v>73</v>
      </c>
      <c r="F158" t="s">
        <v>19</v>
      </c>
      <c r="G158" t="s">
        <v>20</v>
      </c>
      <c r="H158" s="7">
        <v>172.86</v>
      </c>
      <c r="I158" s="7">
        <v>235.25</v>
      </c>
      <c r="J158" s="8">
        <v>13087.41</v>
      </c>
    </row>
    <row r="159" spans="1:10" x14ac:dyDescent="0.35">
      <c r="A159" t="s">
        <v>10</v>
      </c>
      <c r="B159" t="s">
        <v>62</v>
      </c>
      <c r="C159" t="s">
        <v>63</v>
      </c>
      <c r="D159" t="s">
        <v>72</v>
      </c>
      <c r="E159" t="s">
        <v>73</v>
      </c>
      <c r="F159" t="s">
        <v>19</v>
      </c>
      <c r="G159" t="s">
        <v>20</v>
      </c>
      <c r="H159" s="7">
        <v>631.57000000000005</v>
      </c>
      <c r="I159" s="7">
        <v>643</v>
      </c>
      <c r="J159" s="8">
        <v>36404.039999999994</v>
      </c>
    </row>
    <row r="160" spans="1:10" x14ac:dyDescent="0.35">
      <c r="A160" t="s">
        <v>10</v>
      </c>
      <c r="B160" t="s">
        <v>62</v>
      </c>
      <c r="C160" t="s">
        <v>63</v>
      </c>
      <c r="D160" t="s">
        <v>72</v>
      </c>
      <c r="E160" t="s">
        <v>73</v>
      </c>
      <c r="F160" t="s">
        <v>19</v>
      </c>
      <c r="G160" t="s">
        <v>20</v>
      </c>
      <c r="H160" s="7">
        <v>78.839999999999989</v>
      </c>
      <c r="I160" s="7">
        <v>82.75</v>
      </c>
      <c r="J160" s="8">
        <v>4743.6000000000004</v>
      </c>
    </row>
    <row r="161" spans="1:10" x14ac:dyDescent="0.35">
      <c r="A161" t="s">
        <v>10</v>
      </c>
      <c r="B161" t="s">
        <v>62</v>
      </c>
      <c r="C161" t="s">
        <v>63</v>
      </c>
      <c r="D161" t="s">
        <v>72</v>
      </c>
      <c r="E161" t="s">
        <v>73</v>
      </c>
      <c r="F161" t="s">
        <v>21</v>
      </c>
      <c r="G161" t="s">
        <v>16</v>
      </c>
      <c r="H161" s="7">
        <v>0</v>
      </c>
      <c r="I161" s="7">
        <v>0</v>
      </c>
      <c r="J161" s="8">
        <v>4432.6499999999996</v>
      </c>
    </row>
    <row r="162" spans="1:10" x14ac:dyDescent="0.35">
      <c r="A162" t="s">
        <v>10</v>
      </c>
      <c r="B162" t="s">
        <v>62</v>
      </c>
      <c r="C162" t="s">
        <v>63</v>
      </c>
      <c r="D162" t="s">
        <v>74</v>
      </c>
      <c r="E162" t="s">
        <v>75</v>
      </c>
      <c r="F162" t="s">
        <v>15</v>
      </c>
      <c r="G162" t="s">
        <v>16</v>
      </c>
      <c r="H162" s="7">
        <v>0</v>
      </c>
      <c r="I162" s="7">
        <v>0</v>
      </c>
      <c r="J162" s="8">
        <v>551.18000000000006</v>
      </c>
    </row>
    <row r="163" spans="1:10" x14ac:dyDescent="0.35">
      <c r="A163" t="s">
        <v>10</v>
      </c>
      <c r="B163" t="s">
        <v>62</v>
      </c>
      <c r="C163" t="s">
        <v>63</v>
      </c>
      <c r="D163" t="s">
        <v>74</v>
      </c>
      <c r="E163" t="s">
        <v>75</v>
      </c>
      <c r="F163" t="s">
        <v>17</v>
      </c>
      <c r="G163" t="s">
        <v>16</v>
      </c>
      <c r="H163" s="7">
        <v>0</v>
      </c>
      <c r="I163" s="7">
        <v>0</v>
      </c>
      <c r="J163" s="8">
        <v>201.35</v>
      </c>
    </row>
    <row r="164" spans="1:10" x14ac:dyDescent="0.35">
      <c r="A164" t="s">
        <v>10</v>
      </c>
      <c r="B164" t="s">
        <v>62</v>
      </c>
      <c r="C164" t="s">
        <v>63</v>
      </c>
      <c r="D164" t="s">
        <v>74</v>
      </c>
      <c r="E164" t="s">
        <v>75</v>
      </c>
      <c r="F164" t="s">
        <v>18</v>
      </c>
      <c r="G164" t="s">
        <v>16</v>
      </c>
      <c r="H164" s="7">
        <v>0</v>
      </c>
      <c r="I164" s="7">
        <v>0</v>
      </c>
      <c r="J164" s="8">
        <v>246.67000000000002</v>
      </c>
    </row>
    <row r="165" spans="1:10" x14ac:dyDescent="0.35">
      <c r="A165" t="s">
        <v>10</v>
      </c>
      <c r="B165" t="s">
        <v>62</v>
      </c>
      <c r="C165" t="s">
        <v>63</v>
      </c>
      <c r="D165" t="s">
        <v>74</v>
      </c>
      <c r="E165" t="s">
        <v>75</v>
      </c>
      <c r="F165" t="s">
        <v>19</v>
      </c>
      <c r="G165" t="s">
        <v>20</v>
      </c>
      <c r="H165" s="7">
        <v>76.37</v>
      </c>
      <c r="I165" s="7">
        <v>81</v>
      </c>
      <c r="J165" s="8">
        <v>2798</v>
      </c>
    </row>
    <row r="166" spans="1:10" x14ac:dyDescent="0.35">
      <c r="A166" t="s">
        <v>10</v>
      </c>
      <c r="B166" t="s">
        <v>62</v>
      </c>
      <c r="C166" t="s">
        <v>63</v>
      </c>
      <c r="D166" t="s">
        <v>74</v>
      </c>
      <c r="E166" t="s">
        <v>75</v>
      </c>
      <c r="F166" t="s">
        <v>21</v>
      </c>
      <c r="G166" t="s">
        <v>16</v>
      </c>
      <c r="H166" s="7">
        <v>0</v>
      </c>
      <c r="I166" s="7">
        <v>0</v>
      </c>
      <c r="J166" s="8">
        <v>229.2</v>
      </c>
    </row>
    <row r="167" spans="1:10" x14ac:dyDescent="0.35">
      <c r="A167" s="3" t="s">
        <v>10</v>
      </c>
      <c r="B167" s="3" t="s">
        <v>62</v>
      </c>
      <c r="C167" s="3" t="s">
        <v>76</v>
      </c>
      <c r="D167" s="3"/>
      <c r="E167" s="3"/>
      <c r="F167" s="3"/>
      <c r="G167" s="3"/>
      <c r="H167" s="12">
        <f>SUM(H105:H166)</f>
        <v>10580.329999999998</v>
      </c>
      <c r="I167" s="12">
        <f>SUM(I105:I166)</f>
        <v>11813.130000000001</v>
      </c>
      <c r="J167" s="13">
        <f>SUM(J105:J166)</f>
        <v>856520.41000000015</v>
      </c>
    </row>
    <row r="168" spans="1:10" x14ac:dyDescent="0.35">
      <c r="A168" t="s">
        <v>10</v>
      </c>
      <c r="B168" t="s">
        <v>77</v>
      </c>
      <c r="C168" t="s">
        <v>78</v>
      </c>
      <c r="D168" t="s">
        <v>79</v>
      </c>
      <c r="E168" t="s">
        <v>80</v>
      </c>
      <c r="F168" t="s">
        <v>81</v>
      </c>
      <c r="G168" t="s">
        <v>16</v>
      </c>
      <c r="H168" s="7">
        <v>0</v>
      </c>
      <c r="I168" s="7">
        <v>0</v>
      </c>
      <c r="J168" s="8">
        <v>48306.020000000004</v>
      </c>
    </row>
    <row r="169" spans="1:10" x14ac:dyDescent="0.35">
      <c r="A169" t="s">
        <v>10</v>
      </c>
      <c r="B169" t="s">
        <v>77</v>
      </c>
      <c r="C169" t="s">
        <v>78</v>
      </c>
      <c r="D169" t="s">
        <v>82</v>
      </c>
      <c r="E169" t="s">
        <v>83</v>
      </c>
      <c r="F169" t="s">
        <v>84</v>
      </c>
      <c r="G169" t="s">
        <v>16</v>
      </c>
      <c r="H169" s="7">
        <v>0</v>
      </c>
      <c r="I169" s="7">
        <v>0</v>
      </c>
      <c r="J169" s="8">
        <v>203853.02</v>
      </c>
    </row>
    <row r="170" spans="1:10" x14ac:dyDescent="0.35">
      <c r="A170" t="s">
        <v>10</v>
      </c>
      <c r="B170" t="s">
        <v>77</v>
      </c>
      <c r="C170" t="s">
        <v>78</v>
      </c>
      <c r="D170" t="s">
        <v>82</v>
      </c>
      <c r="E170" t="s">
        <v>83</v>
      </c>
      <c r="F170" t="s">
        <v>85</v>
      </c>
      <c r="G170" t="s">
        <v>16</v>
      </c>
      <c r="H170" s="7">
        <v>0</v>
      </c>
      <c r="I170" s="7">
        <v>0</v>
      </c>
      <c r="J170" s="8">
        <v>2512.2399999999998</v>
      </c>
    </row>
    <row r="171" spans="1:10" x14ac:dyDescent="0.35">
      <c r="A171" t="s">
        <v>10</v>
      </c>
      <c r="B171" t="s">
        <v>77</v>
      </c>
      <c r="C171" t="s">
        <v>78</v>
      </c>
      <c r="D171" t="s">
        <v>82</v>
      </c>
      <c r="E171" t="s">
        <v>83</v>
      </c>
      <c r="F171" t="s">
        <v>86</v>
      </c>
      <c r="G171" t="s">
        <v>16</v>
      </c>
      <c r="H171" s="7">
        <v>0</v>
      </c>
      <c r="I171" s="7">
        <v>0</v>
      </c>
      <c r="J171" s="8">
        <v>18027.47</v>
      </c>
    </row>
    <row r="172" spans="1:10" x14ac:dyDescent="0.35">
      <c r="A172" t="s">
        <v>10</v>
      </c>
      <c r="B172" t="s">
        <v>77</v>
      </c>
      <c r="C172" t="s">
        <v>78</v>
      </c>
      <c r="D172" t="s">
        <v>82</v>
      </c>
      <c r="E172" t="s">
        <v>83</v>
      </c>
      <c r="F172" t="s">
        <v>87</v>
      </c>
      <c r="G172" t="s">
        <v>16</v>
      </c>
      <c r="H172" s="7">
        <v>0</v>
      </c>
      <c r="I172" s="7">
        <v>0</v>
      </c>
      <c r="J172" s="8">
        <v>49264.03</v>
      </c>
    </row>
    <row r="173" spans="1:10" x14ac:dyDescent="0.35">
      <c r="A173" t="s">
        <v>10</v>
      </c>
      <c r="B173" t="s">
        <v>77</v>
      </c>
      <c r="C173" t="s">
        <v>78</v>
      </c>
      <c r="D173" t="s">
        <v>82</v>
      </c>
      <c r="E173" t="s">
        <v>83</v>
      </c>
      <c r="F173" t="s">
        <v>88</v>
      </c>
      <c r="G173" t="s">
        <v>16</v>
      </c>
      <c r="H173" s="7">
        <v>0</v>
      </c>
      <c r="I173" s="7">
        <v>0</v>
      </c>
      <c r="J173" s="8">
        <v>133877.99</v>
      </c>
    </row>
    <row r="174" spans="1:10" x14ac:dyDescent="0.35">
      <c r="A174" t="s">
        <v>10</v>
      </c>
      <c r="B174" t="s">
        <v>77</v>
      </c>
      <c r="C174" t="s">
        <v>78</v>
      </c>
      <c r="D174" t="s">
        <v>82</v>
      </c>
      <c r="E174" t="s">
        <v>83</v>
      </c>
      <c r="F174" t="s">
        <v>160</v>
      </c>
      <c r="G174" t="s">
        <v>16</v>
      </c>
      <c r="H174" s="7">
        <v>0</v>
      </c>
      <c r="I174" s="7">
        <v>0</v>
      </c>
      <c r="J174" s="8">
        <v>11778.89</v>
      </c>
    </row>
    <row r="175" spans="1:10" x14ac:dyDescent="0.35">
      <c r="A175" t="s">
        <v>10</v>
      </c>
      <c r="B175" t="s">
        <v>77</v>
      </c>
      <c r="C175" t="s">
        <v>78</v>
      </c>
      <c r="D175" t="s">
        <v>82</v>
      </c>
      <c r="E175" t="s">
        <v>83</v>
      </c>
      <c r="F175" t="s">
        <v>89</v>
      </c>
      <c r="G175" t="s">
        <v>16</v>
      </c>
      <c r="H175" s="7">
        <v>0</v>
      </c>
      <c r="I175" s="7">
        <v>0</v>
      </c>
      <c r="J175" s="8">
        <v>90593.06</v>
      </c>
    </row>
    <row r="176" spans="1:10" x14ac:dyDescent="0.35">
      <c r="A176" t="s">
        <v>10</v>
      </c>
      <c r="B176" t="s">
        <v>77</v>
      </c>
      <c r="C176" t="s">
        <v>78</v>
      </c>
      <c r="D176" t="s">
        <v>90</v>
      </c>
      <c r="E176" t="s">
        <v>91</v>
      </c>
      <c r="F176" t="s">
        <v>15</v>
      </c>
      <c r="G176" t="s">
        <v>16</v>
      </c>
      <c r="H176" s="7">
        <v>0</v>
      </c>
      <c r="I176" s="7">
        <v>0</v>
      </c>
      <c r="J176" s="8">
        <v>6862.32</v>
      </c>
    </row>
    <row r="177" spans="1:10" x14ac:dyDescent="0.35">
      <c r="A177" t="s">
        <v>10</v>
      </c>
      <c r="B177" t="s">
        <v>77</v>
      </c>
      <c r="C177" t="s">
        <v>78</v>
      </c>
      <c r="D177" t="s">
        <v>90</v>
      </c>
      <c r="E177" t="s">
        <v>91</v>
      </c>
      <c r="F177" t="s">
        <v>17</v>
      </c>
      <c r="G177" t="s">
        <v>16</v>
      </c>
      <c r="H177" s="7">
        <v>0</v>
      </c>
      <c r="I177" s="7">
        <v>0</v>
      </c>
      <c r="J177" s="8">
        <v>2506.85</v>
      </c>
    </row>
    <row r="178" spans="1:10" x14ac:dyDescent="0.35">
      <c r="A178" t="s">
        <v>10</v>
      </c>
      <c r="B178" t="s">
        <v>77</v>
      </c>
      <c r="C178" t="s">
        <v>78</v>
      </c>
      <c r="D178" t="s">
        <v>90</v>
      </c>
      <c r="E178" t="s">
        <v>91</v>
      </c>
      <c r="F178" t="s">
        <v>27</v>
      </c>
      <c r="G178" t="s">
        <v>16</v>
      </c>
      <c r="H178" s="7">
        <v>0</v>
      </c>
      <c r="I178" s="7">
        <v>0</v>
      </c>
      <c r="J178" s="8">
        <v>326.48</v>
      </c>
    </row>
    <row r="179" spans="1:10" x14ac:dyDescent="0.35">
      <c r="A179" t="s">
        <v>10</v>
      </c>
      <c r="B179" t="s">
        <v>77</v>
      </c>
      <c r="C179" t="s">
        <v>78</v>
      </c>
      <c r="D179" t="s">
        <v>90</v>
      </c>
      <c r="E179" t="s">
        <v>91</v>
      </c>
      <c r="F179" t="s">
        <v>28</v>
      </c>
      <c r="G179" t="s">
        <v>16</v>
      </c>
      <c r="H179" s="7">
        <v>0</v>
      </c>
      <c r="I179" s="7">
        <v>0</v>
      </c>
      <c r="J179" s="8">
        <v>24.48</v>
      </c>
    </row>
    <row r="180" spans="1:10" x14ac:dyDescent="0.35">
      <c r="A180" t="s">
        <v>10</v>
      </c>
      <c r="B180" t="s">
        <v>77</v>
      </c>
      <c r="C180" t="s">
        <v>78</v>
      </c>
      <c r="D180" t="s">
        <v>90</v>
      </c>
      <c r="E180" t="s">
        <v>91</v>
      </c>
      <c r="F180" t="s">
        <v>18</v>
      </c>
      <c r="G180" t="s">
        <v>16</v>
      </c>
      <c r="H180" s="7">
        <v>0</v>
      </c>
      <c r="I180" s="7">
        <v>0</v>
      </c>
      <c r="J180" s="8">
        <v>3071.09</v>
      </c>
    </row>
    <row r="181" spans="1:10" x14ac:dyDescent="0.35">
      <c r="A181" t="s">
        <v>10</v>
      </c>
      <c r="B181" t="s">
        <v>77</v>
      </c>
      <c r="C181" t="s">
        <v>78</v>
      </c>
      <c r="D181" t="s">
        <v>90</v>
      </c>
      <c r="E181" t="s">
        <v>91</v>
      </c>
      <c r="F181" t="s">
        <v>19</v>
      </c>
      <c r="G181" t="s">
        <v>20</v>
      </c>
      <c r="H181" s="7">
        <v>15.309999999999999</v>
      </c>
      <c r="I181" s="7">
        <v>19</v>
      </c>
      <c r="J181" s="8">
        <v>1116.6599999999999</v>
      </c>
    </row>
    <row r="182" spans="1:10" x14ac:dyDescent="0.35">
      <c r="A182" t="s">
        <v>10</v>
      </c>
      <c r="B182" t="s">
        <v>77</v>
      </c>
      <c r="C182" t="s">
        <v>78</v>
      </c>
      <c r="D182" t="s">
        <v>90</v>
      </c>
      <c r="E182" t="s">
        <v>91</v>
      </c>
      <c r="F182" t="s">
        <v>19</v>
      </c>
      <c r="G182" t="s">
        <v>20</v>
      </c>
      <c r="H182" s="7">
        <v>146.26</v>
      </c>
      <c r="I182" s="7">
        <v>191</v>
      </c>
      <c r="J182" s="8">
        <v>13283.28</v>
      </c>
    </row>
    <row r="183" spans="1:10" x14ac:dyDescent="0.35">
      <c r="A183" t="s">
        <v>10</v>
      </c>
      <c r="B183" t="s">
        <v>77</v>
      </c>
      <c r="C183" t="s">
        <v>78</v>
      </c>
      <c r="D183" t="s">
        <v>90</v>
      </c>
      <c r="E183" t="s">
        <v>91</v>
      </c>
      <c r="F183" t="s">
        <v>19</v>
      </c>
      <c r="G183" t="s">
        <v>20</v>
      </c>
      <c r="H183" s="7">
        <v>73.42</v>
      </c>
      <c r="I183" s="7">
        <v>76.5</v>
      </c>
      <c r="J183" s="8">
        <v>3053.22</v>
      </c>
    </row>
    <row r="184" spans="1:10" x14ac:dyDescent="0.35">
      <c r="A184" t="s">
        <v>10</v>
      </c>
      <c r="B184" t="s">
        <v>77</v>
      </c>
      <c r="C184" t="s">
        <v>78</v>
      </c>
      <c r="D184" t="s">
        <v>90</v>
      </c>
      <c r="E184" t="s">
        <v>91</v>
      </c>
      <c r="F184" t="s">
        <v>19</v>
      </c>
      <c r="G184" t="s">
        <v>20</v>
      </c>
      <c r="H184" s="7">
        <v>5.97</v>
      </c>
      <c r="I184" s="7">
        <v>8.5</v>
      </c>
      <c r="J184" s="8">
        <v>332.61</v>
      </c>
    </row>
    <row r="185" spans="1:10" x14ac:dyDescent="0.35">
      <c r="A185" t="s">
        <v>10</v>
      </c>
      <c r="B185" t="s">
        <v>77</v>
      </c>
      <c r="C185" t="s">
        <v>78</v>
      </c>
      <c r="D185" t="s">
        <v>90</v>
      </c>
      <c r="E185" t="s">
        <v>91</v>
      </c>
      <c r="F185" t="s">
        <v>19</v>
      </c>
      <c r="G185" t="s">
        <v>20</v>
      </c>
      <c r="H185" s="7">
        <v>205.24</v>
      </c>
      <c r="I185" s="7">
        <v>233.5</v>
      </c>
      <c r="J185" s="8">
        <v>8534.76</v>
      </c>
    </row>
    <row r="186" spans="1:10" x14ac:dyDescent="0.35">
      <c r="A186" t="s">
        <v>10</v>
      </c>
      <c r="B186" t="s">
        <v>77</v>
      </c>
      <c r="C186" t="s">
        <v>78</v>
      </c>
      <c r="D186" t="s">
        <v>90</v>
      </c>
      <c r="E186" t="s">
        <v>91</v>
      </c>
      <c r="F186" t="s">
        <v>19</v>
      </c>
      <c r="G186" t="s">
        <v>20</v>
      </c>
      <c r="H186" s="7">
        <v>34.51</v>
      </c>
      <c r="I186" s="7">
        <v>49</v>
      </c>
      <c r="J186" s="8">
        <v>5613.92</v>
      </c>
    </row>
    <row r="187" spans="1:10" x14ac:dyDescent="0.35">
      <c r="A187" t="s">
        <v>10</v>
      </c>
      <c r="B187" t="s">
        <v>77</v>
      </c>
      <c r="C187" t="s">
        <v>78</v>
      </c>
      <c r="D187" t="s">
        <v>90</v>
      </c>
      <c r="E187" t="s">
        <v>91</v>
      </c>
      <c r="F187" t="s">
        <v>19</v>
      </c>
      <c r="G187" t="s">
        <v>20</v>
      </c>
      <c r="H187" s="7">
        <v>38.29</v>
      </c>
      <c r="I187" s="7">
        <v>43.5</v>
      </c>
      <c r="J187" s="8">
        <v>1142.4100000000001</v>
      </c>
    </row>
    <row r="188" spans="1:10" x14ac:dyDescent="0.35">
      <c r="A188" t="s">
        <v>10</v>
      </c>
      <c r="B188" t="s">
        <v>77</v>
      </c>
      <c r="C188" t="s">
        <v>78</v>
      </c>
      <c r="D188" t="s">
        <v>90</v>
      </c>
      <c r="E188" t="s">
        <v>91</v>
      </c>
      <c r="F188" t="s">
        <v>19</v>
      </c>
      <c r="G188" t="s">
        <v>20</v>
      </c>
      <c r="H188" s="7">
        <v>11.53</v>
      </c>
      <c r="I188" s="7">
        <v>16</v>
      </c>
      <c r="J188" s="8">
        <v>988.66000000000008</v>
      </c>
    </row>
    <row r="189" spans="1:10" x14ac:dyDescent="0.35">
      <c r="A189" t="s">
        <v>10</v>
      </c>
      <c r="B189" t="s">
        <v>77</v>
      </c>
      <c r="C189" t="s">
        <v>78</v>
      </c>
      <c r="D189" t="s">
        <v>90</v>
      </c>
      <c r="E189" t="s">
        <v>91</v>
      </c>
      <c r="F189" t="s">
        <v>19</v>
      </c>
      <c r="G189" t="s">
        <v>20</v>
      </c>
      <c r="H189" s="7">
        <v>16.05</v>
      </c>
      <c r="I189" s="7">
        <v>17.5</v>
      </c>
      <c r="J189" s="8">
        <v>770.52</v>
      </c>
    </row>
    <row r="190" spans="1:10" x14ac:dyDescent="0.35">
      <c r="A190" t="s">
        <v>10</v>
      </c>
      <c r="B190" t="s">
        <v>77</v>
      </c>
      <c r="C190" t="s">
        <v>78</v>
      </c>
      <c r="D190" t="s">
        <v>90</v>
      </c>
      <c r="E190" t="s">
        <v>91</v>
      </c>
      <c r="F190" t="s">
        <v>21</v>
      </c>
      <c r="G190" t="s">
        <v>16</v>
      </c>
      <c r="H190" s="7">
        <v>0</v>
      </c>
      <c r="I190" s="7">
        <v>0</v>
      </c>
      <c r="J190" s="8">
        <v>2853.55</v>
      </c>
    </row>
    <row r="191" spans="1:10" x14ac:dyDescent="0.35">
      <c r="A191" t="s">
        <v>10</v>
      </c>
      <c r="B191" t="s">
        <v>77</v>
      </c>
      <c r="C191" t="s">
        <v>78</v>
      </c>
      <c r="D191" t="s">
        <v>92</v>
      </c>
      <c r="E191" t="s">
        <v>93</v>
      </c>
      <c r="F191" t="s">
        <v>15</v>
      </c>
      <c r="G191" t="s">
        <v>16</v>
      </c>
      <c r="H191" s="7">
        <v>0</v>
      </c>
      <c r="I191" s="7">
        <v>0</v>
      </c>
      <c r="J191" s="8">
        <v>613.09</v>
      </c>
    </row>
    <row r="192" spans="1:10" x14ac:dyDescent="0.35">
      <c r="A192" t="s">
        <v>10</v>
      </c>
      <c r="B192" t="s">
        <v>77</v>
      </c>
      <c r="C192" t="s">
        <v>78</v>
      </c>
      <c r="D192" t="s">
        <v>92</v>
      </c>
      <c r="E192" t="s">
        <v>93</v>
      </c>
      <c r="F192" t="s">
        <v>17</v>
      </c>
      <c r="G192" t="s">
        <v>16</v>
      </c>
      <c r="H192" s="7">
        <v>0</v>
      </c>
      <c r="I192" s="7">
        <v>0</v>
      </c>
      <c r="J192" s="8">
        <v>223.99</v>
      </c>
    </row>
    <row r="193" spans="1:10" x14ac:dyDescent="0.35">
      <c r="A193" t="s">
        <v>10</v>
      </c>
      <c r="B193" t="s">
        <v>77</v>
      </c>
      <c r="C193" t="s">
        <v>78</v>
      </c>
      <c r="D193" t="s">
        <v>92</v>
      </c>
      <c r="E193" t="s">
        <v>93</v>
      </c>
      <c r="F193" t="s">
        <v>27</v>
      </c>
      <c r="G193" t="s">
        <v>16</v>
      </c>
      <c r="H193" s="7">
        <v>0</v>
      </c>
      <c r="I193" s="7">
        <v>0</v>
      </c>
      <c r="J193" s="8">
        <v>0</v>
      </c>
    </row>
    <row r="194" spans="1:10" x14ac:dyDescent="0.35">
      <c r="A194" t="s">
        <v>10</v>
      </c>
      <c r="B194" t="s">
        <v>77</v>
      </c>
      <c r="C194" t="s">
        <v>78</v>
      </c>
      <c r="D194" t="s">
        <v>92</v>
      </c>
      <c r="E194" t="s">
        <v>93</v>
      </c>
      <c r="F194" t="s">
        <v>28</v>
      </c>
      <c r="G194" t="s">
        <v>16</v>
      </c>
      <c r="H194" s="7">
        <v>0</v>
      </c>
      <c r="I194" s="7">
        <v>0</v>
      </c>
      <c r="J194" s="8">
        <v>0</v>
      </c>
    </row>
    <row r="195" spans="1:10" x14ac:dyDescent="0.35">
      <c r="A195" t="s">
        <v>10</v>
      </c>
      <c r="B195" t="s">
        <v>77</v>
      </c>
      <c r="C195" t="s">
        <v>78</v>
      </c>
      <c r="D195" t="s">
        <v>92</v>
      </c>
      <c r="E195" t="s">
        <v>93</v>
      </c>
      <c r="F195" t="s">
        <v>18</v>
      </c>
      <c r="G195" t="s">
        <v>16</v>
      </c>
      <c r="H195" s="7">
        <v>0</v>
      </c>
      <c r="I195" s="7">
        <v>0</v>
      </c>
      <c r="J195" s="8">
        <v>274.39</v>
      </c>
    </row>
    <row r="196" spans="1:10" x14ac:dyDescent="0.35">
      <c r="A196" t="s">
        <v>10</v>
      </c>
      <c r="B196" t="s">
        <v>77</v>
      </c>
      <c r="C196" t="s">
        <v>78</v>
      </c>
      <c r="D196" t="s">
        <v>92</v>
      </c>
      <c r="E196" t="s">
        <v>93</v>
      </c>
      <c r="F196" t="s">
        <v>19</v>
      </c>
      <c r="G196" t="s">
        <v>20</v>
      </c>
      <c r="H196" s="7">
        <v>60.03</v>
      </c>
      <c r="I196" s="7">
        <v>66</v>
      </c>
      <c r="J196" s="8">
        <v>3112.29</v>
      </c>
    </row>
    <row r="197" spans="1:10" x14ac:dyDescent="0.35">
      <c r="A197" t="s">
        <v>10</v>
      </c>
      <c r="B197" t="s">
        <v>77</v>
      </c>
      <c r="C197" t="s">
        <v>78</v>
      </c>
      <c r="D197" t="s">
        <v>92</v>
      </c>
      <c r="E197" t="s">
        <v>93</v>
      </c>
      <c r="F197" t="s">
        <v>21</v>
      </c>
      <c r="G197" t="s">
        <v>16</v>
      </c>
      <c r="H197" s="7">
        <v>0</v>
      </c>
      <c r="I197" s="7">
        <v>0</v>
      </c>
      <c r="J197" s="8">
        <v>254.94</v>
      </c>
    </row>
    <row r="198" spans="1:10" x14ac:dyDescent="0.35">
      <c r="A198" t="s">
        <v>10</v>
      </c>
      <c r="B198" t="s">
        <v>77</v>
      </c>
      <c r="C198" t="s">
        <v>78</v>
      </c>
      <c r="D198" t="s">
        <v>94</v>
      </c>
      <c r="E198" t="s">
        <v>95</v>
      </c>
      <c r="F198" t="s">
        <v>15</v>
      </c>
      <c r="G198" t="s">
        <v>16</v>
      </c>
      <c r="H198" s="7">
        <v>0</v>
      </c>
      <c r="I198" s="7">
        <v>0</v>
      </c>
      <c r="J198" s="8">
        <v>87.81</v>
      </c>
    </row>
    <row r="199" spans="1:10" x14ac:dyDescent="0.35">
      <c r="A199" t="s">
        <v>10</v>
      </c>
      <c r="B199" t="s">
        <v>77</v>
      </c>
      <c r="C199" t="s">
        <v>78</v>
      </c>
      <c r="D199" t="s">
        <v>94</v>
      </c>
      <c r="E199" t="s">
        <v>95</v>
      </c>
      <c r="F199" t="s">
        <v>17</v>
      </c>
      <c r="G199" t="s">
        <v>16</v>
      </c>
      <c r="H199" s="7">
        <v>0</v>
      </c>
      <c r="I199" s="7">
        <v>0</v>
      </c>
      <c r="J199" s="8">
        <v>32.08</v>
      </c>
    </row>
    <row r="200" spans="1:10" x14ac:dyDescent="0.35">
      <c r="A200" t="s">
        <v>10</v>
      </c>
      <c r="B200" t="s">
        <v>77</v>
      </c>
      <c r="C200" t="s">
        <v>78</v>
      </c>
      <c r="D200" t="s">
        <v>94</v>
      </c>
      <c r="E200" t="s">
        <v>95</v>
      </c>
      <c r="F200" t="s">
        <v>18</v>
      </c>
      <c r="G200" t="s">
        <v>16</v>
      </c>
      <c r="H200" s="7">
        <v>0</v>
      </c>
      <c r="I200" s="7">
        <v>0</v>
      </c>
      <c r="J200" s="8">
        <v>39.300000000000004</v>
      </c>
    </row>
    <row r="201" spans="1:10" x14ac:dyDescent="0.35">
      <c r="A201" t="s">
        <v>10</v>
      </c>
      <c r="B201" t="s">
        <v>77</v>
      </c>
      <c r="C201" t="s">
        <v>78</v>
      </c>
      <c r="D201" t="s">
        <v>94</v>
      </c>
      <c r="E201" t="s">
        <v>95</v>
      </c>
      <c r="F201" t="s">
        <v>19</v>
      </c>
      <c r="G201" t="s">
        <v>20</v>
      </c>
      <c r="H201" s="7">
        <v>8.35</v>
      </c>
      <c r="I201" s="7">
        <v>10</v>
      </c>
      <c r="J201" s="8">
        <v>445.76</v>
      </c>
    </row>
    <row r="202" spans="1:10" x14ac:dyDescent="0.35">
      <c r="A202" t="s">
        <v>10</v>
      </c>
      <c r="B202" t="s">
        <v>77</v>
      </c>
      <c r="C202" t="s">
        <v>78</v>
      </c>
      <c r="D202" t="s">
        <v>94</v>
      </c>
      <c r="E202" t="s">
        <v>95</v>
      </c>
      <c r="F202" t="s">
        <v>21</v>
      </c>
      <c r="G202" t="s">
        <v>16</v>
      </c>
      <c r="H202" s="7">
        <v>0</v>
      </c>
      <c r="I202" s="7">
        <v>0</v>
      </c>
      <c r="J202" s="8">
        <v>36.51</v>
      </c>
    </row>
    <row r="203" spans="1:10" x14ac:dyDescent="0.35">
      <c r="A203" s="3" t="s">
        <v>10</v>
      </c>
      <c r="B203" s="3" t="s">
        <v>77</v>
      </c>
      <c r="C203" s="3" t="s">
        <v>96</v>
      </c>
      <c r="D203" s="3"/>
      <c r="E203" s="3"/>
      <c r="F203" s="3"/>
      <c r="G203" s="3"/>
      <c r="H203" s="12">
        <f>SUM(H168:H202)</f>
        <v>614.95999999999992</v>
      </c>
      <c r="I203" s="12">
        <f>SUM(I168:I202)</f>
        <v>730.5</v>
      </c>
      <c r="J203" s="13">
        <f>SUM(J168:J202)</f>
        <v>613813.69000000006</v>
      </c>
    </row>
    <row r="204" spans="1:10" x14ac:dyDescent="0.35">
      <c r="A204" t="s">
        <v>10</v>
      </c>
      <c r="B204" t="s">
        <v>97</v>
      </c>
      <c r="C204" t="s">
        <v>98</v>
      </c>
      <c r="D204" t="s">
        <v>99</v>
      </c>
      <c r="E204" t="s">
        <v>100</v>
      </c>
      <c r="F204" t="s">
        <v>15</v>
      </c>
      <c r="G204" t="s">
        <v>16</v>
      </c>
      <c r="H204" s="7">
        <v>0</v>
      </c>
      <c r="I204" s="7">
        <v>0</v>
      </c>
      <c r="J204" s="8">
        <v>1207.32</v>
      </c>
    </row>
    <row r="205" spans="1:10" x14ac:dyDescent="0.35">
      <c r="A205" t="s">
        <v>10</v>
      </c>
      <c r="B205" t="s">
        <v>97</v>
      </c>
      <c r="C205" t="s">
        <v>98</v>
      </c>
      <c r="D205" t="s">
        <v>99</v>
      </c>
      <c r="E205" t="s">
        <v>100</v>
      </c>
      <c r="F205" t="s">
        <v>17</v>
      </c>
      <c r="G205" t="s">
        <v>16</v>
      </c>
      <c r="H205" s="7">
        <v>0</v>
      </c>
      <c r="I205" s="7">
        <v>0</v>
      </c>
      <c r="J205" s="8">
        <v>441.05</v>
      </c>
    </row>
    <row r="206" spans="1:10" x14ac:dyDescent="0.35">
      <c r="A206" t="s">
        <v>10</v>
      </c>
      <c r="B206" t="s">
        <v>97</v>
      </c>
      <c r="C206" t="s">
        <v>98</v>
      </c>
      <c r="D206" t="s">
        <v>99</v>
      </c>
      <c r="E206" t="s">
        <v>100</v>
      </c>
      <c r="F206" t="s">
        <v>18</v>
      </c>
      <c r="G206" t="s">
        <v>16</v>
      </c>
      <c r="H206" s="7">
        <v>0</v>
      </c>
      <c r="I206" s="7">
        <v>0</v>
      </c>
      <c r="J206" s="8">
        <v>540.31000000000006</v>
      </c>
    </row>
    <row r="207" spans="1:10" x14ac:dyDescent="0.35">
      <c r="A207" t="s">
        <v>10</v>
      </c>
      <c r="B207" t="s">
        <v>97</v>
      </c>
      <c r="C207" t="s">
        <v>98</v>
      </c>
      <c r="D207" t="s">
        <v>99</v>
      </c>
      <c r="E207" t="s">
        <v>100</v>
      </c>
      <c r="F207" t="s">
        <v>19</v>
      </c>
      <c r="G207" t="s">
        <v>20</v>
      </c>
      <c r="H207" s="7">
        <v>58.620000000000005</v>
      </c>
      <c r="I207" s="7">
        <v>72</v>
      </c>
      <c r="J207" s="8">
        <v>6128.8700000000008</v>
      </c>
    </row>
    <row r="208" spans="1:10" x14ac:dyDescent="0.35">
      <c r="A208" t="s">
        <v>10</v>
      </c>
      <c r="B208" t="s">
        <v>97</v>
      </c>
      <c r="C208" t="s">
        <v>98</v>
      </c>
      <c r="D208" t="s">
        <v>99</v>
      </c>
      <c r="E208" t="s">
        <v>100</v>
      </c>
      <c r="F208" t="s">
        <v>21</v>
      </c>
      <c r="G208" t="s">
        <v>16</v>
      </c>
      <c r="H208" s="7">
        <v>0</v>
      </c>
      <c r="I208" s="7">
        <v>0</v>
      </c>
      <c r="J208" s="8">
        <v>502.03999999999996</v>
      </c>
    </row>
    <row r="209" spans="1:10" x14ac:dyDescent="0.35">
      <c r="A209" s="3" t="s">
        <v>10</v>
      </c>
      <c r="B209" s="3" t="s">
        <v>97</v>
      </c>
      <c r="C209" s="3" t="s">
        <v>101</v>
      </c>
      <c r="D209" s="3"/>
      <c r="E209" s="3"/>
      <c r="F209" s="3"/>
      <c r="G209" s="3"/>
      <c r="H209" s="12">
        <f>SUM(H204:H208)</f>
        <v>58.620000000000005</v>
      </c>
      <c r="I209" s="12">
        <f>SUM(I204:I208)</f>
        <v>72</v>
      </c>
      <c r="J209" s="13">
        <f>SUM(J204:J208)</f>
        <v>8819.59</v>
      </c>
    </row>
    <row r="210" spans="1:10" x14ac:dyDescent="0.35">
      <c r="A210" t="s">
        <v>10</v>
      </c>
      <c r="B210" t="s">
        <v>102</v>
      </c>
      <c r="C210" t="s">
        <v>103</v>
      </c>
      <c r="D210" t="s">
        <v>104</v>
      </c>
      <c r="E210" t="s">
        <v>105</v>
      </c>
      <c r="F210" t="s">
        <v>15</v>
      </c>
      <c r="G210" t="s">
        <v>16</v>
      </c>
      <c r="H210" s="7">
        <v>0</v>
      </c>
      <c r="I210" s="7">
        <v>0</v>
      </c>
      <c r="J210" s="8">
        <v>829.25</v>
      </c>
    </row>
    <row r="211" spans="1:10" x14ac:dyDescent="0.35">
      <c r="A211" t="s">
        <v>10</v>
      </c>
      <c r="B211" t="s">
        <v>102</v>
      </c>
      <c r="C211" t="s">
        <v>103</v>
      </c>
      <c r="D211" t="s">
        <v>104</v>
      </c>
      <c r="E211" t="s">
        <v>105</v>
      </c>
      <c r="F211" t="s">
        <v>17</v>
      </c>
      <c r="G211" t="s">
        <v>16</v>
      </c>
      <c r="H211" s="7">
        <v>0</v>
      </c>
      <c r="I211" s="7">
        <v>0</v>
      </c>
      <c r="J211" s="8">
        <v>302.94</v>
      </c>
    </row>
    <row r="212" spans="1:10" x14ac:dyDescent="0.35">
      <c r="A212" t="s">
        <v>10</v>
      </c>
      <c r="B212" t="s">
        <v>102</v>
      </c>
      <c r="C212" t="s">
        <v>103</v>
      </c>
      <c r="D212" t="s">
        <v>104</v>
      </c>
      <c r="E212" t="s">
        <v>105</v>
      </c>
      <c r="F212" t="s">
        <v>27</v>
      </c>
      <c r="G212" t="s">
        <v>16</v>
      </c>
      <c r="H212" s="7">
        <v>0</v>
      </c>
      <c r="I212" s="7">
        <v>0</v>
      </c>
      <c r="J212" s="8">
        <v>91.42</v>
      </c>
    </row>
    <row r="213" spans="1:10" x14ac:dyDescent="0.35">
      <c r="A213" t="s">
        <v>10</v>
      </c>
      <c r="B213" t="s">
        <v>102</v>
      </c>
      <c r="C213" t="s">
        <v>103</v>
      </c>
      <c r="D213" t="s">
        <v>104</v>
      </c>
      <c r="E213" t="s">
        <v>105</v>
      </c>
      <c r="F213" t="s">
        <v>28</v>
      </c>
      <c r="G213" t="s">
        <v>16</v>
      </c>
      <c r="H213" s="7">
        <v>0</v>
      </c>
      <c r="I213" s="7">
        <v>0</v>
      </c>
      <c r="J213" s="8">
        <v>6.86</v>
      </c>
    </row>
    <row r="214" spans="1:10" x14ac:dyDescent="0.35">
      <c r="A214" t="s">
        <v>10</v>
      </c>
      <c r="B214" t="s">
        <v>102</v>
      </c>
      <c r="C214" t="s">
        <v>103</v>
      </c>
      <c r="D214" t="s">
        <v>104</v>
      </c>
      <c r="E214" t="s">
        <v>105</v>
      </c>
      <c r="F214" t="s">
        <v>18</v>
      </c>
      <c r="G214" t="s">
        <v>16</v>
      </c>
      <c r="H214" s="7">
        <v>0</v>
      </c>
      <c r="I214" s="7">
        <v>0</v>
      </c>
      <c r="J214" s="8">
        <v>378.53</v>
      </c>
    </row>
    <row r="215" spans="1:10" x14ac:dyDescent="0.35">
      <c r="A215" t="s">
        <v>10</v>
      </c>
      <c r="B215" t="s">
        <v>102</v>
      </c>
      <c r="C215" t="s">
        <v>103</v>
      </c>
      <c r="D215" t="s">
        <v>104</v>
      </c>
      <c r="E215" t="s">
        <v>105</v>
      </c>
      <c r="F215" t="s">
        <v>19</v>
      </c>
      <c r="G215" t="s">
        <v>20</v>
      </c>
      <c r="H215" s="7">
        <v>5.01</v>
      </c>
      <c r="I215" s="7">
        <v>4.5</v>
      </c>
      <c r="J215" s="8">
        <v>495.41</v>
      </c>
    </row>
    <row r="216" spans="1:10" x14ac:dyDescent="0.35">
      <c r="A216" t="s">
        <v>10</v>
      </c>
      <c r="B216" t="s">
        <v>102</v>
      </c>
      <c r="C216" t="s">
        <v>103</v>
      </c>
      <c r="D216" t="s">
        <v>104</v>
      </c>
      <c r="E216" t="s">
        <v>105</v>
      </c>
      <c r="F216" t="s">
        <v>19</v>
      </c>
      <c r="G216" t="s">
        <v>20</v>
      </c>
      <c r="H216" s="7">
        <v>10.86</v>
      </c>
      <c r="I216" s="7">
        <v>11</v>
      </c>
      <c r="J216" s="8">
        <v>472.92</v>
      </c>
    </row>
    <row r="217" spans="1:10" x14ac:dyDescent="0.35">
      <c r="A217" t="s">
        <v>10</v>
      </c>
      <c r="B217" t="s">
        <v>102</v>
      </c>
      <c r="C217" t="s">
        <v>103</v>
      </c>
      <c r="D217" t="s">
        <v>104</v>
      </c>
      <c r="E217" t="s">
        <v>105</v>
      </c>
      <c r="F217" t="s">
        <v>19</v>
      </c>
      <c r="G217" t="s">
        <v>20</v>
      </c>
      <c r="H217" s="7">
        <v>0.85</v>
      </c>
      <c r="I217" s="7">
        <v>1</v>
      </c>
      <c r="J217" s="8">
        <v>46.92</v>
      </c>
    </row>
    <row r="218" spans="1:10" x14ac:dyDescent="0.35">
      <c r="A218" t="s">
        <v>10</v>
      </c>
      <c r="B218" t="s">
        <v>102</v>
      </c>
      <c r="C218" t="s">
        <v>103</v>
      </c>
      <c r="D218" t="s">
        <v>104</v>
      </c>
      <c r="E218" t="s">
        <v>105</v>
      </c>
      <c r="F218" t="s">
        <v>19</v>
      </c>
      <c r="G218" t="s">
        <v>20</v>
      </c>
      <c r="H218" s="7">
        <v>5.45</v>
      </c>
      <c r="I218" s="7">
        <v>6</v>
      </c>
      <c r="J218" s="8">
        <v>275.64999999999998</v>
      </c>
    </row>
    <row r="219" spans="1:10" x14ac:dyDescent="0.35">
      <c r="A219" t="s">
        <v>10</v>
      </c>
      <c r="B219" t="s">
        <v>102</v>
      </c>
      <c r="C219" t="s">
        <v>103</v>
      </c>
      <c r="D219" t="s">
        <v>104</v>
      </c>
      <c r="E219" t="s">
        <v>105</v>
      </c>
      <c r="F219" t="s">
        <v>19</v>
      </c>
      <c r="G219" t="s">
        <v>20</v>
      </c>
      <c r="H219" s="7">
        <v>42</v>
      </c>
      <c r="I219" s="7">
        <v>46</v>
      </c>
      <c r="J219" s="8">
        <v>3017.29</v>
      </c>
    </row>
    <row r="220" spans="1:10" x14ac:dyDescent="0.35">
      <c r="A220" t="s">
        <v>10</v>
      </c>
      <c r="B220" t="s">
        <v>102</v>
      </c>
      <c r="C220" t="s">
        <v>103</v>
      </c>
      <c r="D220" t="s">
        <v>104</v>
      </c>
      <c r="E220" t="s">
        <v>105</v>
      </c>
      <c r="F220" t="s">
        <v>21</v>
      </c>
      <c r="G220" t="s">
        <v>16</v>
      </c>
      <c r="H220" s="7">
        <v>0</v>
      </c>
      <c r="I220" s="7">
        <v>0</v>
      </c>
      <c r="J220" s="8">
        <v>344.82</v>
      </c>
    </row>
    <row r="221" spans="1:10" x14ac:dyDescent="0.35">
      <c r="A221" s="3" t="s">
        <v>10</v>
      </c>
      <c r="B221" s="3" t="s">
        <v>102</v>
      </c>
      <c r="C221" s="3" t="s">
        <v>106</v>
      </c>
      <c r="D221" s="3"/>
      <c r="E221" s="3"/>
      <c r="F221" s="3"/>
      <c r="G221" s="3"/>
      <c r="H221" s="12">
        <f>SUM(H210:H220)</f>
        <v>64.17</v>
      </c>
      <c r="I221" s="12">
        <f>SUM(I210:I220)</f>
        <v>68.5</v>
      </c>
      <c r="J221" s="13">
        <f>SUM(J210:J220)</f>
        <v>6262.01</v>
      </c>
    </row>
    <row r="222" spans="1:10" x14ac:dyDescent="0.35">
      <c r="A222" t="s">
        <v>10</v>
      </c>
      <c r="B222" t="s">
        <v>102</v>
      </c>
      <c r="C222" t="s">
        <v>107</v>
      </c>
      <c r="D222" t="s">
        <v>108</v>
      </c>
      <c r="E222" t="s">
        <v>109</v>
      </c>
      <c r="F222" t="s">
        <v>15</v>
      </c>
      <c r="G222" t="s">
        <v>16</v>
      </c>
      <c r="H222" s="7">
        <v>0</v>
      </c>
      <c r="I222" s="7">
        <v>0</v>
      </c>
      <c r="J222" s="8">
        <v>1543.29</v>
      </c>
    </row>
    <row r="223" spans="1:10" x14ac:dyDescent="0.35">
      <c r="A223" t="s">
        <v>10</v>
      </c>
      <c r="B223" t="s">
        <v>102</v>
      </c>
      <c r="C223" t="s">
        <v>107</v>
      </c>
      <c r="D223" t="s">
        <v>108</v>
      </c>
      <c r="E223" t="s">
        <v>109</v>
      </c>
      <c r="F223" t="s">
        <v>17</v>
      </c>
      <c r="G223" t="s">
        <v>16</v>
      </c>
      <c r="H223" s="7">
        <v>0</v>
      </c>
      <c r="I223" s="7">
        <v>0</v>
      </c>
      <c r="J223" s="8">
        <v>563.79</v>
      </c>
    </row>
    <row r="224" spans="1:10" x14ac:dyDescent="0.35">
      <c r="A224" t="s">
        <v>10</v>
      </c>
      <c r="B224" t="s">
        <v>102</v>
      </c>
      <c r="C224" t="s">
        <v>107</v>
      </c>
      <c r="D224" t="s">
        <v>108</v>
      </c>
      <c r="E224" t="s">
        <v>109</v>
      </c>
      <c r="F224" t="s">
        <v>27</v>
      </c>
      <c r="G224" t="s">
        <v>16</v>
      </c>
      <c r="H224" s="7">
        <v>0</v>
      </c>
      <c r="I224" s="7">
        <v>0</v>
      </c>
      <c r="J224" s="8">
        <v>78.239999999999995</v>
      </c>
    </row>
    <row r="225" spans="1:10" x14ac:dyDescent="0.35">
      <c r="A225" t="s">
        <v>10</v>
      </c>
      <c r="B225" t="s">
        <v>102</v>
      </c>
      <c r="C225" t="s">
        <v>107</v>
      </c>
      <c r="D225" t="s">
        <v>108</v>
      </c>
      <c r="E225" t="s">
        <v>109</v>
      </c>
      <c r="F225" t="s">
        <v>28</v>
      </c>
      <c r="G225" t="s">
        <v>16</v>
      </c>
      <c r="H225" s="7">
        <v>0</v>
      </c>
      <c r="I225" s="7">
        <v>0</v>
      </c>
      <c r="J225" s="8">
        <v>5.87</v>
      </c>
    </row>
    <row r="226" spans="1:10" x14ac:dyDescent="0.35">
      <c r="A226" t="s">
        <v>10</v>
      </c>
      <c r="B226" t="s">
        <v>102</v>
      </c>
      <c r="C226" t="s">
        <v>107</v>
      </c>
      <c r="D226" t="s">
        <v>108</v>
      </c>
      <c r="E226" t="s">
        <v>109</v>
      </c>
      <c r="F226" t="s">
        <v>18</v>
      </c>
      <c r="G226" t="s">
        <v>16</v>
      </c>
      <c r="H226" s="7">
        <v>0</v>
      </c>
      <c r="I226" s="7">
        <v>0</v>
      </c>
      <c r="J226" s="8">
        <v>690.68</v>
      </c>
    </row>
    <row r="227" spans="1:10" x14ac:dyDescent="0.35">
      <c r="A227" t="s">
        <v>10</v>
      </c>
      <c r="B227" t="s">
        <v>102</v>
      </c>
      <c r="C227" t="s">
        <v>107</v>
      </c>
      <c r="D227" t="s">
        <v>108</v>
      </c>
      <c r="E227" t="s">
        <v>109</v>
      </c>
      <c r="F227" t="s">
        <v>19</v>
      </c>
      <c r="G227" t="s">
        <v>20</v>
      </c>
      <c r="H227" s="7">
        <v>33.840000000000003</v>
      </c>
      <c r="I227" s="7">
        <v>37.5</v>
      </c>
      <c r="J227" s="8">
        <v>1562.15</v>
      </c>
    </row>
    <row r="228" spans="1:10" x14ac:dyDescent="0.35">
      <c r="A228" t="s">
        <v>10</v>
      </c>
      <c r="B228" t="s">
        <v>102</v>
      </c>
      <c r="C228" t="s">
        <v>107</v>
      </c>
      <c r="D228" t="s">
        <v>108</v>
      </c>
      <c r="E228" t="s">
        <v>109</v>
      </c>
      <c r="F228" t="s">
        <v>19</v>
      </c>
      <c r="G228" t="s">
        <v>20</v>
      </c>
      <c r="H228" s="7">
        <v>78.22999999999999</v>
      </c>
      <c r="I228" s="7">
        <v>82</v>
      </c>
      <c r="J228" s="8">
        <v>4272.83</v>
      </c>
    </row>
    <row r="229" spans="1:10" x14ac:dyDescent="0.35">
      <c r="A229" t="s">
        <v>10</v>
      </c>
      <c r="B229" t="s">
        <v>102</v>
      </c>
      <c r="C229" t="s">
        <v>107</v>
      </c>
      <c r="D229" t="s">
        <v>108</v>
      </c>
      <c r="E229" t="s">
        <v>109</v>
      </c>
      <c r="F229" t="s">
        <v>19</v>
      </c>
      <c r="G229" t="s">
        <v>20</v>
      </c>
      <c r="H229" s="7">
        <v>25.879999999999995</v>
      </c>
      <c r="I229" s="7">
        <v>31.25</v>
      </c>
      <c r="J229" s="8">
        <v>1999.48</v>
      </c>
    </row>
    <row r="230" spans="1:10" x14ac:dyDescent="0.35">
      <c r="A230" t="s">
        <v>10</v>
      </c>
      <c r="B230" t="s">
        <v>102</v>
      </c>
      <c r="C230" t="s">
        <v>107</v>
      </c>
      <c r="D230" t="s">
        <v>108</v>
      </c>
      <c r="E230" t="s">
        <v>109</v>
      </c>
      <c r="F230" t="s">
        <v>21</v>
      </c>
      <c r="G230" t="s">
        <v>16</v>
      </c>
      <c r="H230" s="7">
        <v>0</v>
      </c>
      <c r="I230" s="7">
        <v>0</v>
      </c>
      <c r="J230" s="8">
        <v>641.76</v>
      </c>
    </row>
    <row r="231" spans="1:10" x14ac:dyDescent="0.35">
      <c r="A231" t="s">
        <v>10</v>
      </c>
      <c r="B231" t="s">
        <v>102</v>
      </c>
      <c r="C231" t="s">
        <v>107</v>
      </c>
      <c r="D231" t="s">
        <v>110</v>
      </c>
      <c r="E231" t="s">
        <v>111</v>
      </c>
      <c r="F231" t="s">
        <v>15</v>
      </c>
      <c r="G231" t="s">
        <v>16</v>
      </c>
      <c r="H231" s="7">
        <v>0</v>
      </c>
      <c r="I231" s="7">
        <v>0</v>
      </c>
      <c r="J231" s="8">
        <v>65.66</v>
      </c>
    </row>
    <row r="232" spans="1:10" x14ac:dyDescent="0.35">
      <c r="A232" t="s">
        <v>10</v>
      </c>
      <c r="B232" t="s">
        <v>102</v>
      </c>
      <c r="C232" t="s">
        <v>107</v>
      </c>
      <c r="D232" t="s">
        <v>110</v>
      </c>
      <c r="E232" t="s">
        <v>111</v>
      </c>
      <c r="F232" t="s">
        <v>17</v>
      </c>
      <c r="G232" t="s">
        <v>16</v>
      </c>
      <c r="H232" s="7">
        <v>0</v>
      </c>
      <c r="I232" s="7">
        <v>0</v>
      </c>
      <c r="J232" s="8">
        <v>23.99</v>
      </c>
    </row>
    <row r="233" spans="1:10" x14ac:dyDescent="0.35">
      <c r="A233" t="s">
        <v>10</v>
      </c>
      <c r="B233" t="s">
        <v>102</v>
      </c>
      <c r="C233" t="s">
        <v>107</v>
      </c>
      <c r="D233" t="s">
        <v>110</v>
      </c>
      <c r="E233" t="s">
        <v>111</v>
      </c>
      <c r="F233" t="s">
        <v>27</v>
      </c>
      <c r="G233" t="s">
        <v>16</v>
      </c>
      <c r="H233" s="7">
        <v>0</v>
      </c>
      <c r="I233" s="7">
        <v>0</v>
      </c>
      <c r="J233" s="8">
        <v>0</v>
      </c>
    </row>
    <row r="234" spans="1:10" x14ac:dyDescent="0.35">
      <c r="A234" t="s">
        <v>10</v>
      </c>
      <c r="B234" t="s">
        <v>102</v>
      </c>
      <c r="C234" t="s">
        <v>107</v>
      </c>
      <c r="D234" t="s">
        <v>110</v>
      </c>
      <c r="E234" t="s">
        <v>111</v>
      </c>
      <c r="F234" t="s">
        <v>28</v>
      </c>
      <c r="G234" t="s">
        <v>16</v>
      </c>
      <c r="H234" s="7">
        <v>0</v>
      </c>
      <c r="I234" s="7">
        <v>0</v>
      </c>
      <c r="J234" s="8">
        <v>0</v>
      </c>
    </row>
    <row r="235" spans="1:10" x14ac:dyDescent="0.35">
      <c r="A235" t="s">
        <v>10</v>
      </c>
      <c r="B235" t="s">
        <v>102</v>
      </c>
      <c r="C235" t="s">
        <v>107</v>
      </c>
      <c r="D235" t="s">
        <v>110</v>
      </c>
      <c r="E235" t="s">
        <v>111</v>
      </c>
      <c r="F235" t="s">
        <v>18</v>
      </c>
      <c r="G235" t="s">
        <v>16</v>
      </c>
      <c r="H235" s="7">
        <v>0</v>
      </c>
      <c r="I235" s="7">
        <v>0</v>
      </c>
      <c r="J235" s="8">
        <v>29.38</v>
      </c>
    </row>
    <row r="236" spans="1:10" x14ac:dyDescent="0.35">
      <c r="A236" t="s">
        <v>10</v>
      </c>
      <c r="B236" t="s">
        <v>102</v>
      </c>
      <c r="C236" t="s">
        <v>107</v>
      </c>
      <c r="D236" t="s">
        <v>110</v>
      </c>
      <c r="E236" t="s">
        <v>111</v>
      </c>
      <c r="F236" t="s">
        <v>19</v>
      </c>
      <c r="G236" t="s">
        <v>20</v>
      </c>
      <c r="H236" s="7">
        <v>8.75</v>
      </c>
      <c r="I236" s="7">
        <v>12</v>
      </c>
      <c r="J236" s="8">
        <v>333.31</v>
      </c>
    </row>
    <row r="237" spans="1:10" x14ac:dyDescent="0.35">
      <c r="A237" t="s">
        <v>10</v>
      </c>
      <c r="B237" t="s">
        <v>102</v>
      </c>
      <c r="C237" t="s">
        <v>107</v>
      </c>
      <c r="D237" t="s">
        <v>110</v>
      </c>
      <c r="E237" t="s">
        <v>111</v>
      </c>
      <c r="F237" t="s">
        <v>21</v>
      </c>
      <c r="G237" t="s">
        <v>16</v>
      </c>
      <c r="H237" s="7">
        <v>0</v>
      </c>
      <c r="I237" s="7">
        <v>0</v>
      </c>
      <c r="J237" s="8">
        <v>27.3</v>
      </c>
    </row>
    <row r="238" spans="1:10" x14ac:dyDescent="0.35">
      <c r="A238" t="s">
        <v>10</v>
      </c>
      <c r="B238" t="s">
        <v>102</v>
      </c>
      <c r="C238" t="s">
        <v>107</v>
      </c>
      <c r="D238" t="s">
        <v>112</v>
      </c>
      <c r="E238" t="s">
        <v>113</v>
      </c>
      <c r="F238" t="s">
        <v>15</v>
      </c>
      <c r="G238" t="s">
        <v>16</v>
      </c>
      <c r="H238" s="7">
        <v>0</v>
      </c>
      <c r="I238" s="7">
        <v>0</v>
      </c>
      <c r="J238" s="8">
        <v>265.89</v>
      </c>
    </row>
    <row r="239" spans="1:10" x14ac:dyDescent="0.35">
      <c r="A239" t="s">
        <v>10</v>
      </c>
      <c r="B239" t="s">
        <v>102</v>
      </c>
      <c r="C239" t="s">
        <v>107</v>
      </c>
      <c r="D239" t="s">
        <v>112</v>
      </c>
      <c r="E239" t="s">
        <v>113</v>
      </c>
      <c r="F239" t="s">
        <v>17</v>
      </c>
      <c r="G239" t="s">
        <v>16</v>
      </c>
      <c r="H239" s="7">
        <v>0</v>
      </c>
      <c r="I239" s="7">
        <v>0</v>
      </c>
      <c r="J239" s="8">
        <v>97.13</v>
      </c>
    </row>
    <row r="240" spans="1:10" x14ac:dyDescent="0.35">
      <c r="A240" t="s">
        <v>10</v>
      </c>
      <c r="B240" t="s">
        <v>102</v>
      </c>
      <c r="C240" t="s">
        <v>107</v>
      </c>
      <c r="D240" t="s">
        <v>112</v>
      </c>
      <c r="E240" t="s">
        <v>113</v>
      </c>
      <c r="F240" t="s">
        <v>27</v>
      </c>
      <c r="G240" t="s">
        <v>16</v>
      </c>
      <c r="H240" s="7">
        <v>0</v>
      </c>
      <c r="I240" s="7">
        <v>0</v>
      </c>
      <c r="J240" s="8">
        <v>34.86</v>
      </c>
    </row>
    <row r="241" spans="1:10" x14ac:dyDescent="0.35">
      <c r="A241" t="s">
        <v>10</v>
      </c>
      <c r="B241" t="s">
        <v>102</v>
      </c>
      <c r="C241" t="s">
        <v>107</v>
      </c>
      <c r="D241" t="s">
        <v>112</v>
      </c>
      <c r="E241" t="s">
        <v>113</v>
      </c>
      <c r="F241" t="s">
        <v>28</v>
      </c>
      <c r="G241" t="s">
        <v>16</v>
      </c>
      <c r="H241" s="7">
        <v>0</v>
      </c>
      <c r="I241" s="7">
        <v>0</v>
      </c>
      <c r="J241" s="8">
        <v>2.62</v>
      </c>
    </row>
    <row r="242" spans="1:10" x14ac:dyDescent="0.35">
      <c r="A242" t="s">
        <v>10</v>
      </c>
      <c r="B242" t="s">
        <v>102</v>
      </c>
      <c r="C242" t="s">
        <v>107</v>
      </c>
      <c r="D242" t="s">
        <v>112</v>
      </c>
      <c r="E242" t="s">
        <v>113</v>
      </c>
      <c r="F242" t="s">
        <v>18</v>
      </c>
      <c r="G242" t="s">
        <v>16</v>
      </c>
      <c r="H242" s="7">
        <v>0</v>
      </c>
      <c r="I242" s="7">
        <v>0</v>
      </c>
      <c r="J242" s="8">
        <v>118.98</v>
      </c>
    </row>
    <row r="243" spans="1:10" x14ac:dyDescent="0.35">
      <c r="A243" t="s">
        <v>10</v>
      </c>
      <c r="B243" t="s">
        <v>102</v>
      </c>
      <c r="C243" t="s">
        <v>107</v>
      </c>
      <c r="D243" t="s">
        <v>112</v>
      </c>
      <c r="E243" t="s">
        <v>113</v>
      </c>
      <c r="F243" t="s">
        <v>19</v>
      </c>
      <c r="G243" t="s">
        <v>20</v>
      </c>
      <c r="H243" s="7">
        <v>20.9</v>
      </c>
      <c r="I243" s="7">
        <v>22</v>
      </c>
      <c r="J243" s="8">
        <v>1349.7</v>
      </c>
    </row>
    <row r="244" spans="1:10" x14ac:dyDescent="0.35">
      <c r="A244" t="s">
        <v>10</v>
      </c>
      <c r="B244" t="s">
        <v>102</v>
      </c>
      <c r="C244" t="s">
        <v>107</v>
      </c>
      <c r="D244" t="s">
        <v>112</v>
      </c>
      <c r="E244" t="s">
        <v>113</v>
      </c>
      <c r="F244" t="s">
        <v>21</v>
      </c>
      <c r="G244" t="s">
        <v>16</v>
      </c>
      <c r="H244" s="7">
        <v>0</v>
      </c>
      <c r="I244" s="7">
        <v>0</v>
      </c>
      <c r="J244" s="8">
        <v>110.57</v>
      </c>
    </row>
    <row r="245" spans="1:10" x14ac:dyDescent="0.35">
      <c r="A245" t="s">
        <v>10</v>
      </c>
      <c r="B245" t="s">
        <v>102</v>
      </c>
      <c r="C245" t="s">
        <v>107</v>
      </c>
      <c r="D245" t="s">
        <v>114</v>
      </c>
      <c r="E245" t="s">
        <v>115</v>
      </c>
      <c r="F245" t="s">
        <v>15</v>
      </c>
      <c r="G245" t="s">
        <v>16</v>
      </c>
      <c r="H245" s="7">
        <v>0</v>
      </c>
      <c r="I245" s="7">
        <v>0</v>
      </c>
      <c r="J245" s="8">
        <v>2599.17</v>
      </c>
    </row>
    <row r="246" spans="1:10" x14ac:dyDescent="0.35">
      <c r="A246" t="s">
        <v>10</v>
      </c>
      <c r="B246" t="s">
        <v>102</v>
      </c>
      <c r="C246" t="s">
        <v>107</v>
      </c>
      <c r="D246" t="s">
        <v>114</v>
      </c>
      <c r="E246" t="s">
        <v>115</v>
      </c>
      <c r="F246" t="s">
        <v>17</v>
      </c>
      <c r="G246" t="s">
        <v>16</v>
      </c>
      <c r="H246" s="7">
        <v>0</v>
      </c>
      <c r="I246" s="7">
        <v>0</v>
      </c>
      <c r="J246" s="8">
        <v>949.5</v>
      </c>
    </row>
    <row r="247" spans="1:10" x14ac:dyDescent="0.35">
      <c r="A247" t="s">
        <v>10</v>
      </c>
      <c r="B247" t="s">
        <v>102</v>
      </c>
      <c r="C247" t="s">
        <v>107</v>
      </c>
      <c r="D247" t="s">
        <v>114</v>
      </c>
      <c r="E247" t="s">
        <v>115</v>
      </c>
      <c r="F247" t="s">
        <v>18</v>
      </c>
      <c r="G247" t="s">
        <v>16</v>
      </c>
      <c r="H247" s="7">
        <v>0</v>
      </c>
      <c r="I247" s="7">
        <v>0</v>
      </c>
      <c r="J247" s="8">
        <v>1163.1999999999998</v>
      </c>
    </row>
    <row r="248" spans="1:10" x14ac:dyDescent="0.35">
      <c r="A248" t="s">
        <v>10</v>
      </c>
      <c r="B248" t="s">
        <v>102</v>
      </c>
      <c r="C248" t="s">
        <v>107</v>
      </c>
      <c r="D248" t="s">
        <v>114</v>
      </c>
      <c r="E248" t="s">
        <v>115</v>
      </c>
      <c r="F248" t="s">
        <v>19</v>
      </c>
      <c r="G248" t="s">
        <v>20</v>
      </c>
      <c r="H248" s="7">
        <v>218.14000000000001</v>
      </c>
      <c r="I248" s="7">
        <v>277</v>
      </c>
      <c r="J248" s="8">
        <v>13194.51</v>
      </c>
    </row>
    <row r="249" spans="1:10" x14ac:dyDescent="0.35">
      <c r="A249" t="s">
        <v>10</v>
      </c>
      <c r="B249" t="s">
        <v>102</v>
      </c>
      <c r="C249" t="s">
        <v>107</v>
      </c>
      <c r="D249" t="s">
        <v>114</v>
      </c>
      <c r="E249" t="s">
        <v>115</v>
      </c>
      <c r="F249" t="s">
        <v>21</v>
      </c>
      <c r="G249" t="s">
        <v>16</v>
      </c>
      <c r="H249" s="7">
        <v>0</v>
      </c>
      <c r="I249" s="7">
        <v>0</v>
      </c>
      <c r="J249" s="8">
        <v>1080.81</v>
      </c>
    </row>
    <row r="250" spans="1:10" x14ac:dyDescent="0.35">
      <c r="A250" t="s">
        <v>10</v>
      </c>
      <c r="B250" t="s">
        <v>102</v>
      </c>
      <c r="C250" t="s">
        <v>107</v>
      </c>
      <c r="D250" t="s">
        <v>116</v>
      </c>
      <c r="E250" t="s">
        <v>117</v>
      </c>
      <c r="F250" t="s">
        <v>15</v>
      </c>
      <c r="G250" t="s">
        <v>16</v>
      </c>
      <c r="H250" s="7">
        <v>0</v>
      </c>
      <c r="I250" s="7">
        <v>0</v>
      </c>
      <c r="J250" s="8">
        <v>2048.35</v>
      </c>
    </row>
    <row r="251" spans="1:10" x14ac:dyDescent="0.35">
      <c r="A251" t="s">
        <v>10</v>
      </c>
      <c r="B251" t="s">
        <v>102</v>
      </c>
      <c r="C251" t="s">
        <v>107</v>
      </c>
      <c r="D251" t="s">
        <v>116</v>
      </c>
      <c r="E251" t="s">
        <v>117</v>
      </c>
      <c r="F251" t="s">
        <v>17</v>
      </c>
      <c r="G251" t="s">
        <v>16</v>
      </c>
      <c r="H251" s="7">
        <v>0</v>
      </c>
      <c r="I251" s="7">
        <v>0</v>
      </c>
      <c r="J251" s="8">
        <v>748.29</v>
      </c>
    </row>
    <row r="252" spans="1:10" x14ac:dyDescent="0.35">
      <c r="A252" t="s">
        <v>10</v>
      </c>
      <c r="B252" t="s">
        <v>102</v>
      </c>
      <c r="C252" t="s">
        <v>107</v>
      </c>
      <c r="D252" t="s">
        <v>116</v>
      </c>
      <c r="E252" t="s">
        <v>117</v>
      </c>
      <c r="F252" t="s">
        <v>27</v>
      </c>
      <c r="G252" t="s">
        <v>16</v>
      </c>
      <c r="H252" s="7">
        <v>0</v>
      </c>
      <c r="I252" s="7">
        <v>0</v>
      </c>
      <c r="J252" s="8">
        <v>325.13</v>
      </c>
    </row>
    <row r="253" spans="1:10" x14ac:dyDescent="0.35">
      <c r="A253" t="s">
        <v>10</v>
      </c>
      <c r="B253" t="s">
        <v>102</v>
      </c>
      <c r="C253" t="s">
        <v>107</v>
      </c>
      <c r="D253" t="s">
        <v>116</v>
      </c>
      <c r="E253" t="s">
        <v>117</v>
      </c>
      <c r="F253" t="s">
        <v>28</v>
      </c>
      <c r="G253" t="s">
        <v>16</v>
      </c>
      <c r="H253" s="7">
        <v>0</v>
      </c>
      <c r="I253" s="7">
        <v>0</v>
      </c>
      <c r="J253" s="8">
        <v>24.39</v>
      </c>
    </row>
    <row r="254" spans="1:10" x14ac:dyDescent="0.35">
      <c r="A254" t="s">
        <v>10</v>
      </c>
      <c r="B254" t="s">
        <v>102</v>
      </c>
      <c r="C254" t="s">
        <v>107</v>
      </c>
      <c r="D254" t="s">
        <v>116</v>
      </c>
      <c r="E254" t="s">
        <v>117</v>
      </c>
      <c r="F254" t="s">
        <v>18</v>
      </c>
      <c r="G254" t="s">
        <v>16</v>
      </c>
      <c r="H254" s="7">
        <v>0</v>
      </c>
      <c r="I254" s="7">
        <v>0</v>
      </c>
      <c r="J254" s="8">
        <v>916.68</v>
      </c>
    </row>
    <row r="255" spans="1:10" x14ac:dyDescent="0.35">
      <c r="A255" t="s">
        <v>10</v>
      </c>
      <c r="B255" t="s">
        <v>102</v>
      </c>
      <c r="C255" t="s">
        <v>107</v>
      </c>
      <c r="D255" t="s">
        <v>116</v>
      </c>
      <c r="E255" t="s">
        <v>117</v>
      </c>
      <c r="F255" t="s">
        <v>19</v>
      </c>
      <c r="G255" t="s">
        <v>20</v>
      </c>
      <c r="H255" s="7">
        <v>41.42</v>
      </c>
      <c r="I255" s="7">
        <v>45</v>
      </c>
      <c r="J255" s="8">
        <v>2135</v>
      </c>
    </row>
    <row r="256" spans="1:10" x14ac:dyDescent="0.35">
      <c r="A256" t="s">
        <v>10</v>
      </c>
      <c r="B256" t="s">
        <v>102</v>
      </c>
      <c r="C256" t="s">
        <v>107</v>
      </c>
      <c r="D256" t="s">
        <v>116</v>
      </c>
      <c r="E256" t="s">
        <v>117</v>
      </c>
      <c r="F256" t="s">
        <v>19</v>
      </c>
      <c r="G256" t="s">
        <v>20</v>
      </c>
      <c r="H256" s="7">
        <v>3</v>
      </c>
      <c r="I256" s="7">
        <v>3</v>
      </c>
      <c r="J256" s="8">
        <v>167.48</v>
      </c>
    </row>
    <row r="257" spans="1:10" x14ac:dyDescent="0.35">
      <c r="A257" t="s">
        <v>10</v>
      </c>
      <c r="B257" t="s">
        <v>102</v>
      </c>
      <c r="C257" t="s">
        <v>107</v>
      </c>
      <c r="D257" t="s">
        <v>116</v>
      </c>
      <c r="E257" t="s">
        <v>117</v>
      </c>
      <c r="F257" t="s">
        <v>19</v>
      </c>
      <c r="G257" t="s">
        <v>20</v>
      </c>
      <c r="H257" s="7">
        <v>104</v>
      </c>
      <c r="I257" s="7">
        <v>118.5</v>
      </c>
      <c r="J257" s="8">
        <v>8095.88</v>
      </c>
    </row>
    <row r="258" spans="1:10" x14ac:dyDescent="0.35">
      <c r="A258" t="s">
        <v>10</v>
      </c>
      <c r="B258" t="s">
        <v>102</v>
      </c>
      <c r="C258" t="s">
        <v>107</v>
      </c>
      <c r="D258" t="s">
        <v>116</v>
      </c>
      <c r="E258" t="s">
        <v>117</v>
      </c>
      <c r="F258" t="s">
        <v>21</v>
      </c>
      <c r="G258" t="s">
        <v>16</v>
      </c>
      <c r="H258" s="7">
        <v>0</v>
      </c>
      <c r="I258" s="7">
        <v>0</v>
      </c>
      <c r="J258" s="8">
        <v>851.77</v>
      </c>
    </row>
    <row r="259" spans="1:10" x14ac:dyDescent="0.35">
      <c r="A259" t="s">
        <v>10</v>
      </c>
      <c r="B259" t="s">
        <v>102</v>
      </c>
      <c r="C259" t="s">
        <v>107</v>
      </c>
      <c r="D259" t="s">
        <v>118</v>
      </c>
      <c r="E259" t="s">
        <v>119</v>
      </c>
      <c r="F259" t="s">
        <v>15</v>
      </c>
      <c r="G259" t="s">
        <v>16</v>
      </c>
      <c r="H259" s="7">
        <v>0</v>
      </c>
      <c r="I259" s="7">
        <v>0</v>
      </c>
      <c r="J259" s="8">
        <v>588.55000000000007</v>
      </c>
    </row>
    <row r="260" spans="1:10" x14ac:dyDescent="0.35">
      <c r="A260" t="s">
        <v>10</v>
      </c>
      <c r="B260" t="s">
        <v>102</v>
      </c>
      <c r="C260" t="s">
        <v>107</v>
      </c>
      <c r="D260" t="s">
        <v>118</v>
      </c>
      <c r="E260" t="s">
        <v>119</v>
      </c>
      <c r="F260" t="s">
        <v>17</v>
      </c>
      <c r="G260" t="s">
        <v>16</v>
      </c>
      <c r="H260" s="7">
        <v>0</v>
      </c>
      <c r="I260" s="7">
        <v>0</v>
      </c>
      <c r="J260" s="8">
        <v>215.01000000000002</v>
      </c>
    </row>
    <row r="261" spans="1:10" x14ac:dyDescent="0.35">
      <c r="A261" t="s">
        <v>10</v>
      </c>
      <c r="B261" t="s">
        <v>102</v>
      </c>
      <c r="C261" t="s">
        <v>107</v>
      </c>
      <c r="D261" t="s">
        <v>118</v>
      </c>
      <c r="E261" t="s">
        <v>119</v>
      </c>
      <c r="F261" t="s">
        <v>27</v>
      </c>
      <c r="G261" t="s">
        <v>16</v>
      </c>
      <c r="H261" s="7">
        <v>0</v>
      </c>
      <c r="I261" s="7">
        <v>0</v>
      </c>
      <c r="J261" s="8">
        <v>0</v>
      </c>
    </row>
    <row r="262" spans="1:10" x14ac:dyDescent="0.35">
      <c r="A262" t="s">
        <v>10</v>
      </c>
      <c r="B262" t="s">
        <v>102</v>
      </c>
      <c r="C262" t="s">
        <v>107</v>
      </c>
      <c r="D262" t="s">
        <v>118</v>
      </c>
      <c r="E262" t="s">
        <v>119</v>
      </c>
      <c r="F262" t="s">
        <v>28</v>
      </c>
      <c r="G262" t="s">
        <v>16</v>
      </c>
      <c r="H262" s="7">
        <v>0</v>
      </c>
      <c r="I262" s="7">
        <v>0</v>
      </c>
      <c r="J262" s="8">
        <v>0</v>
      </c>
    </row>
    <row r="263" spans="1:10" x14ac:dyDescent="0.35">
      <c r="A263" t="s">
        <v>10</v>
      </c>
      <c r="B263" t="s">
        <v>102</v>
      </c>
      <c r="C263" t="s">
        <v>107</v>
      </c>
      <c r="D263" t="s">
        <v>118</v>
      </c>
      <c r="E263" t="s">
        <v>119</v>
      </c>
      <c r="F263" t="s">
        <v>18</v>
      </c>
      <c r="G263" t="s">
        <v>16</v>
      </c>
      <c r="H263" s="7">
        <v>0</v>
      </c>
      <c r="I263" s="7">
        <v>0</v>
      </c>
      <c r="J263" s="8">
        <v>263.40999999999997</v>
      </c>
    </row>
    <row r="264" spans="1:10" x14ac:dyDescent="0.35">
      <c r="A264" t="s">
        <v>10</v>
      </c>
      <c r="B264" t="s">
        <v>102</v>
      </c>
      <c r="C264" t="s">
        <v>107</v>
      </c>
      <c r="D264" t="s">
        <v>118</v>
      </c>
      <c r="E264" t="s">
        <v>119</v>
      </c>
      <c r="F264" t="s">
        <v>19</v>
      </c>
      <c r="G264" t="s">
        <v>20</v>
      </c>
      <c r="H264" s="7">
        <v>47.059999999999995</v>
      </c>
      <c r="I264" s="7">
        <v>47.5</v>
      </c>
      <c r="J264" s="8">
        <v>2293.34</v>
      </c>
    </row>
    <row r="265" spans="1:10" x14ac:dyDescent="0.35">
      <c r="A265" t="s">
        <v>10</v>
      </c>
      <c r="B265" t="s">
        <v>102</v>
      </c>
      <c r="C265" t="s">
        <v>107</v>
      </c>
      <c r="D265" t="s">
        <v>118</v>
      </c>
      <c r="E265" t="s">
        <v>119</v>
      </c>
      <c r="F265" t="s">
        <v>19</v>
      </c>
      <c r="G265" t="s">
        <v>20</v>
      </c>
      <c r="H265" s="7">
        <v>1.44</v>
      </c>
      <c r="I265" s="7">
        <v>1.5</v>
      </c>
      <c r="J265" s="8">
        <v>74.459999999999994</v>
      </c>
    </row>
    <row r="266" spans="1:10" x14ac:dyDescent="0.35">
      <c r="A266" t="s">
        <v>10</v>
      </c>
      <c r="B266" t="s">
        <v>102</v>
      </c>
      <c r="C266" t="s">
        <v>107</v>
      </c>
      <c r="D266" t="s">
        <v>118</v>
      </c>
      <c r="E266" t="s">
        <v>119</v>
      </c>
      <c r="F266" t="s">
        <v>19</v>
      </c>
      <c r="G266" t="s">
        <v>20</v>
      </c>
      <c r="H266" s="7">
        <v>8.7899999999999991</v>
      </c>
      <c r="I266" s="7">
        <v>10</v>
      </c>
      <c r="J266" s="8">
        <v>619.91</v>
      </c>
    </row>
    <row r="267" spans="1:10" x14ac:dyDescent="0.35">
      <c r="A267" t="s">
        <v>10</v>
      </c>
      <c r="B267" t="s">
        <v>102</v>
      </c>
      <c r="C267" t="s">
        <v>107</v>
      </c>
      <c r="D267" t="s">
        <v>118</v>
      </c>
      <c r="E267" t="s">
        <v>119</v>
      </c>
      <c r="F267" t="s">
        <v>21</v>
      </c>
      <c r="G267" t="s">
        <v>16</v>
      </c>
      <c r="H267" s="7">
        <v>0</v>
      </c>
      <c r="I267" s="7">
        <v>0</v>
      </c>
      <c r="J267" s="8">
        <v>244.75</v>
      </c>
    </row>
    <row r="268" spans="1:10" x14ac:dyDescent="0.35">
      <c r="A268" t="s">
        <v>10</v>
      </c>
      <c r="B268" t="s">
        <v>102</v>
      </c>
      <c r="C268" t="s">
        <v>107</v>
      </c>
      <c r="D268" t="s">
        <v>120</v>
      </c>
      <c r="E268" t="s">
        <v>121</v>
      </c>
      <c r="F268" t="s">
        <v>15</v>
      </c>
      <c r="G268" t="s">
        <v>16</v>
      </c>
      <c r="H268" s="7">
        <v>0</v>
      </c>
      <c r="I268" s="7">
        <v>0</v>
      </c>
      <c r="J268" s="8">
        <v>2311.2800000000002</v>
      </c>
    </row>
    <row r="269" spans="1:10" x14ac:dyDescent="0.35">
      <c r="A269" t="s">
        <v>10</v>
      </c>
      <c r="B269" t="s">
        <v>102</v>
      </c>
      <c r="C269" t="s">
        <v>107</v>
      </c>
      <c r="D269" t="s">
        <v>120</v>
      </c>
      <c r="E269" t="s">
        <v>121</v>
      </c>
      <c r="F269" t="s">
        <v>122</v>
      </c>
      <c r="G269" t="s">
        <v>20</v>
      </c>
      <c r="H269" s="7">
        <v>0.36</v>
      </c>
      <c r="I269" s="7">
        <v>0.5</v>
      </c>
      <c r="J269" s="8">
        <v>33.840000000000003</v>
      </c>
    </row>
    <row r="270" spans="1:10" x14ac:dyDescent="0.35">
      <c r="A270" t="s">
        <v>10</v>
      </c>
      <c r="B270" t="s">
        <v>102</v>
      </c>
      <c r="C270" t="s">
        <v>107</v>
      </c>
      <c r="D270" t="s">
        <v>120</v>
      </c>
      <c r="E270" t="s">
        <v>121</v>
      </c>
      <c r="F270" t="s">
        <v>17</v>
      </c>
      <c r="G270" t="s">
        <v>16</v>
      </c>
      <c r="H270" s="7">
        <v>0</v>
      </c>
      <c r="I270" s="7">
        <v>0</v>
      </c>
      <c r="J270" s="8">
        <v>844.35</v>
      </c>
    </row>
    <row r="271" spans="1:10" x14ac:dyDescent="0.35">
      <c r="A271" t="s">
        <v>10</v>
      </c>
      <c r="B271" t="s">
        <v>102</v>
      </c>
      <c r="C271" t="s">
        <v>107</v>
      </c>
      <c r="D271" t="s">
        <v>120</v>
      </c>
      <c r="E271" t="s">
        <v>121</v>
      </c>
      <c r="F271" t="s">
        <v>27</v>
      </c>
      <c r="G271" t="s">
        <v>16</v>
      </c>
      <c r="H271" s="7">
        <v>0</v>
      </c>
      <c r="I271" s="7">
        <v>0</v>
      </c>
      <c r="J271" s="8">
        <v>52.75</v>
      </c>
    </row>
    <row r="272" spans="1:10" x14ac:dyDescent="0.35">
      <c r="A272" t="s">
        <v>10</v>
      </c>
      <c r="B272" t="s">
        <v>102</v>
      </c>
      <c r="C272" t="s">
        <v>107</v>
      </c>
      <c r="D272" t="s">
        <v>120</v>
      </c>
      <c r="E272" t="s">
        <v>121</v>
      </c>
      <c r="F272" t="s">
        <v>28</v>
      </c>
      <c r="G272" t="s">
        <v>16</v>
      </c>
      <c r="H272" s="7">
        <v>0</v>
      </c>
      <c r="I272" s="7">
        <v>0</v>
      </c>
      <c r="J272" s="8">
        <v>3.96</v>
      </c>
    </row>
    <row r="273" spans="1:10" x14ac:dyDescent="0.35">
      <c r="A273" t="s">
        <v>10</v>
      </c>
      <c r="B273" t="s">
        <v>102</v>
      </c>
      <c r="C273" t="s">
        <v>107</v>
      </c>
      <c r="D273" t="s">
        <v>120</v>
      </c>
      <c r="E273" t="s">
        <v>121</v>
      </c>
      <c r="F273" t="s">
        <v>18</v>
      </c>
      <c r="G273" t="s">
        <v>16</v>
      </c>
      <c r="H273" s="7">
        <v>0</v>
      </c>
      <c r="I273" s="7">
        <v>0</v>
      </c>
      <c r="J273" s="8">
        <v>1034.3900000000001</v>
      </c>
    </row>
    <row r="274" spans="1:10" x14ac:dyDescent="0.35">
      <c r="A274" t="s">
        <v>10</v>
      </c>
      <c r="B274" t="s">
        <v>102</v>
      </c>
      <c r="C274" t="s">
        <v>107</v>
      </c>
      <c r="D274" t="s">
        <v>120</v>
      </c>
      <c r="E274" t="s">
        <v>121</v>
      </c>
      <c r="F274" t="s">
        <v>19</v>
      </c>
      <c r="G274" t="s">
        <v>20</v>
      </c>
      <c r="H274" s="7">
        <v>25.5</v>
      </c>
      <c r="I274" s="7">
        <v>25.5</v>
      </c>
      <c r="J274" s="8">
        <v>1416.94</v>
      </c>
    </row>
    <row r="275" spans="1:10" x14ac:dyDescent="0.35">
      <c r="A275" t="s">
        <v>10</v>
      </c>
      <c r="B275" t="s">
        <v>102</v>
      </c>
      <c r="C275" t="s">
        <v>107</v>
      </c>
      <c r="D275" t="s">
        <v>120</v>
      </c>
      <c r="E275" t="s">
        <v>121</v>
      </c>
      <c r="F275" t="s">
        <v>19</v>
      </c>
      <c r="G275" t="s">
        <v>20</v>
      </c>
      <c r="H275" s="7">
        <v>9.9</v>
      </c>
      <c r="I275" s="7">
        <v>11</v>
      </c>
      <c r="J275" s="8">
        <v>916.83999999999992</v>
      </c>
    </row>
    <row r="276" spans="1:10" x14ac:dyDescent="0.35">
      <c r="A276" t="s">
        <v>10</v>
      </c>
      <c r="B276" t="s">
        <v>102</v>
      </c>
      <c r="C276" t="s">
        <v>107</v>
      </c>
      <c r="D276" t="s">
        <v>120</v>
      </c>
      <c r="E276" t="s">
        <v>121</v>
      </c>
      <c r="F276" t="s">
        <v>19</v>
      </c>
      <c r="G276" t="s">
        <v>20</v>
      </c>
      <c r="H276" s="7">
        <v>9.41</v>
      </c>
      <c r="I276" s="7">
        <v>10</v>
      </c>
      <c r="J276" s="8">
        <v>497.73</v>
      </c>
    </row>
    <row r="277" spans="1:10" x14ac:dyDescent="0.35">
      <c r="A277" t="s">
        <v>10</v>
      </c>
      <c r="B277" t="s">
        <v>102</v>
      </c>
      <c r="C277" t="s">
        <v>107</v>
      </c>
      <c r="D277" t="s">
        <v>120</v>
      </c>
      <c r="E277" t="s">
        <v>121</v>
      </c>
      <c r="F277" t="s">
        <v>19</v>
      </c>
      <c r="G277" t="s">
        <v>20</v>
      </c>
      <c r="H277" s="7">
        <v>16</v>
      </c>
      <c r="I277" s="7">
        <v>16</v>
      </c>
      <c r="J277" s="8">
        <v>781.24</v>
      </c>
    </row>
    <row r="278" spans="1:10" x14ac:dyDescent="0.35">
      <c r="A278" t="s">
        <v>10</v>
      </c>
      <c r="B278" t="s">
        <v>102</v>
      </c>
      <c r="C278" t="s">
        <v>107</v>
      </c>
      <c r="D278" t="s">
        <v>120</v>
      </c>
      <c r="E278" t="s">
        <v>121</v>
      </c>
      <c r="F278" t="s">
        <v>19</v>
      </c>
      <c r="G278" t="s">
        <v>20</v>
      </c>
      <c r="H278" s="7">
        <v>5.5</v>
      </c>
      <c r="I278" s="7">
        <v>6</v>
      </c>
      <c r="J278" s="8">
        <v>382.18</v>
      </c>
    </row>
    <row r="279" spans="1:10" x14ac:dyDescent="0.35">
      <c r="A279" t="s">
        <v>10</v>
      </c>
      <c r="B279" t="s">
        <v>102</v>
      </c>
      <c r="C279" t="s">
        <v>107</v>
      </c>
      <c r="D279" t="s">
        <v>120</v>
      </c>
      <c r="E279" t="s">
        <v>121</v>
      </c>
      <c r="F279" t="s">
        <v>19</v>
      </c>
      <c r="G279" t="s">
        <v>20</v>
      </c>
      <c r="H279" s="7">
        <v>57.66</v>
      </c>
      <c r="I279" s="7">
        <v>59</v>
      </c>
      <c r="J279" s="8">
        <v>4250.24</v>
      </c>
    </row>
    <row r="280" spans="1:10" x14ac:dyDescent="0.35">
      <c r="A280" t="s">
        <v>10</v>
      </c>
      <c r="B280" t="s">
        <v>102</v>
      </c>
      <c r="C280" t="s">
        <v>107</v>
      </c>
      <c r="D280" t="s">
        <v>120</v>
      </c>
      <c r="E280" t="s">
        <v>121</v>
      </c>
      <c r="F280" t="s">
        <v>19</v>
      </c>
      <c r="G280" t="s">
        <v>20</v>
      </c>
      <c r="H280" s="7">
        <v>29.049999999999997</v>
      </c>
      <c r="I280" s="7">
        <v>35</v>
      </c>
      <c r="J280" s="8">
        <v>1213.47</v>
      </c>
    </row>
    <row r="281" spans="1:10" x14ac:dyDescent="0.35">
      <c r="A281" t="s">
        <v>10</v>
      </c>
      <c r="B281" t="s">
        <v>102</v>
      </c>
      <c r="C281" t="s">
        <v>107</v>
      </c>
      <c r="D281" t="s">
        <v>120</v>
      </c>
      <c r="E281" t="s">
        <v>121</v>
      </c>
      <c r="F281" t="s">
        <v>19</v>
      </c>
      <c r="G281" t="s">
        <v>20</v>
      </c>
      <c r="H281" s="7">
        <v>39.46</v>
      </c>
      <c r="I281" s="7">
        <v>39.5</v>
      </c>
      <c r="J281" s="8">
        <v>2240.6</v>
      </c>
    </row>
    <row r="282" spans="1:10" x14ac:dyDescent="0.35">
      <c r="A282" t="s">
        <v>10</v>
      </c>
      <c r="B282" t="s">
        <v>102</v>
      </c>
      <c r="C282" t="s">
        <v>107</v>
      </c>
      <c r="D282" t="s">
        <v>120</v>
      </c>
      <c r="E282" t="s">
        <v>121</v>
      </c>
      <c r="F282" t="s">
        <v>21</v>
      </c>
      <c r="G282" t="s">
        <v>16</v>
      </c>
      <c r="H282" s="7">
        <v>0</v>
      </c>
      <c r="I282" s="7">
        <v>0</v>
      </c>
      <c r="J282" s="8">
        <v>961.12</v>
      </c>
    </row>
    <row r="283" spans="1:10" x14ac:dyDescent="0.35">
      <c r="A283" t="s">
        <v>10</v>
      </c>
      <c r="B283" t="s">
        <v>102</v>
      </c>
      <c r="C283" t="s">
        <v>107</v>
      </c>
      <c r="D283" t="s">
        <v>123</v>
      </c>
      <c r="E283" t="s">
        <v>124</v>
      </c>
      <c r="F283" t="s">
        <v>15</v>
      </c>
      <c r="G283" t="s">
        <v>16</v>
      </c>
      <c r="H283" s="7">
        <v>0</v>
      </c>
      <c r="I283" s="7">
        <v>0</v>
      </c>
      <c r="J283" s="8">
        <v>12277.01</v>
      </c>
    </row>
    <row r="284" spans="1:10" x14ac:dyDescent="0.35">
      <c r="A284" t="s">
        <v>10</v>
      </c>
      <c r="B284" t="s">
        <v>102</v>
      </c>
      <c r="C284" t="s">
        <v>107</v>
      </c>
      <c r="D284" t="s">
        <v>123</v>
      </c>
      <c r="E284" t="s">
        <v>124</v>
      </c>
      <c r="F284" t="s">
        <v>17</v>
      </c>
      <c r="G284" t="s">
        <v>16</v>
      </c>
      <c r="H284" s="7">
        <v>0</v>
      </c>
      <c r="I284" s="7">
        <v>0</v>
      </c>
      <c r="J284" s="8">
        <v>4537.55</v>
      </c>
    </row>
    <row r="285" spans="1:10" x14ac:dyDescent="0.35">
      <c r="A285" t="s">
        <v>10</v>
      </c>
      <c r="B285" t="s">
        <v>102</v>
      </c>
      <c r="C285" t="s">
        <v>107</v>
      </c>
      <c r="D285" t="s">
        <v>123</v>
      </c>
      <c r="E285" t="s">
        <v>124</v>
      </c>
      <c r="F285" t="s">
        <v>27</v>
      </c>
      <c r="G285" t="s">
        <v>16</v>
      </c>
      <c r="H285" s="7">
        <v>0</v>
      </c>
      <c r="I285" s="7">
        <v>0</v>
      </c>
      <c r="J285" s="8">
        <v>632.09</v>
      </c>
    </row>
    <row r="286" spans="1:10" x14ac:dyDescent="0.35">
      <c r="A286" t="s">
        <v>10</v>
      </c>
      <c r="B286" t="s">
        <v>102</v>
      </c>
      <c r="C286" t="s">
        <v>107</v>
      </c>
      <c r="D286" t="s">
        <v>123</v>
      </c>
      <c r="E286" t="s">
        <v>124</v>
      </c>
      <c r="F286" t="s">
        <v>28</v>
      </c>
      <c r="G286" t="s">
        <v>16</v>
      </c>
      <c r="H286" s="7">
        <v>0</v>
      </c>
      <c r="I286" s="7">
        <v>0</v>
      </c>
      <c r="J286" s="8">
        <v>47.41</v>
      </c>
    </row>
    <row r="287" spans="1:10" x14ac:dyDescent="0.35">
      <c r="A287" t="s">
        <v>10</v>
      </c>
      <c r="B287" t="s">
        <v>102</v>
      </c>
      <c r="C287" t="s">
        <v>107</v>
      </c>
      <c r="D287" t="s">
        <v>123</v>
      </c>
      <c r="E287" t="s">
        <v>124</v>
      </c>
      <c r="F287" t="s">
        <v>18</v>
      </c>
      <c r="G287" t="s">
        <v>16</v>
      </c>
      <c r="H287" s="7">
        <v>0</v>
      </c>
      <c r="I287" s="7">
        <v>0</v>
      </c>
      <c r="J287" s="8">
        <v>5549.35</v>
      </c>
    </row>
    <row r="288" spans="1:10" x14ac:dyDescent="0.35">
      <c r="A288" t="s">
        <v>10</v>
      </c>
      <c r="B288" t="s">
        <v>102</v>
      </c>
      <c r="C288" t="s">
        <v>107</v>
      </c>
      <c r="D288" t="s">
        <v>123</v>
      </c>
      <c r="E288" t="s">
        <v>124</v>
      </c>
      <c r="F288" t="s">
        <v>19</v>
      </c>
      <c r="G288" t="s">
        <v>20</v>
      </c>
      <c r="H288" s="7">
        <v>54.02</v>
      </c>
      <c r="I288" s="7">
        <v>57.25</v>
      </c>
      <c r="J288" s="8">
        <v>2046.86</v>
      </c>
    </row>
    <row r="289" spans="1:10" x14ac:dyDescent="0.35">
      <c r="A289" t="s">
        <v>10</v>
      </c>
      <c r="B289" t="s">
        <v>102</v>
      </c>
      <c r="C289" t="s">
        <v>107</v>
      </c>
      <c r="D289" t="s">
        <v>123</v>
      </c>
      <c r="E289" t="s">
        <v>124</v>
      </c>
      <c r="F289" t="s">
        <v>19</v>
      </c>
      <c r="G289" t="s">
        <v>20</v>
      </c>
      <c r="H289" s="7">
        <v>56.16</v>
      </c>
      <c r="I289" s="7">
        <v>65.5</v>
      </c>
      <c r="J289" s="8">
        <v>4049.56</v>
      </c>
    </row>
    <row r="290" spans="1:10" x14ac:dyDescent="0.35">
      <c r="A290" t="s">
        <v>10</v>
      </c>
      <c r="B290" t="s">
        <v>102</v>
      </c>
      <c r="C290" t="s">
        <v>107</v>
      </c>
      <c r="D290" t="s">
        <v>123</v>
      </c>
      <c r="E290" t="s">
        <v>124</v>
      </c>
      <c r="F290" t="s">
        <v>19</v>
      </c>
      <c r="G290" t="s">
        <v>20</v>
      </c>
      <c r="H290" s="7">
        <v>48.5</v>
      </c>
      <c r="I290" s="7">
        <v>48.5</v>
      </c>
      <c r="J290" s="8">
        <v>1290.82</v>
      </c>
    </row>
    <row r="291" spans="1:10" x14ac:dyDescent="0.35">
      <c r="A291" t="s">
        <v>10</v>
      </c>
      <c r="B291" t="s">
        <v>102</v>
      </c>
      <c r="C291" t="s">
        <v>107</v>
      </c>
      <c r="D291" t="s">
        <v>123</v>
      </c>
      <c r="E291" t="s">
        <v>124</v>
      </c>
      <c r="F291" t="s">
        <v>19</v>
      </c>
      <c r="G291" t="s">
        <v>20</v>
      </c>
      <c r="H291" s="7">
        <v>28.43</v>
      </c>
      <c r="I291" s="7">
        <v>31.5</v>
      </c>
      <c r="J291" s="8">
        <v>2224.91</v>
      </c>
    </row>
    <row r="292" spans="1:10" x14ac:dyDescent="0.35">
      <c r="A292" t="s">
        <v>10</v>
      </c>
      <c r="B292" t="s">
        <v>102</v>
      </c>
      <c r="C292" t="s">
        <v>107</v>
      </c>
      <c r="D292" t="s">
        <v>123</v>
      </c>
      <c r="E292" t="s">
        <v>124</v>
      </c>
      <c r="F292" t="s">
        <v>19</v>
      </c>
      <c r="G292" t="s">
        <v>20</v>
      </c>
      <c r="H292" s="7">
        <v>197.2</v>
      </c>
      <c r="I292" s="7">
        <v>209.5</v>
      </c>
      <c r="J292" s="8">
        <v>11005.66</v>
      </c>
    </row>
    <row r="293" spans="1:10" x14ac:dyDescent="0.35">
      <c r="A293" t="s">
        <v>10</v>
      </c>
      <c r="B293" t="s">
        <v>102</v>
      </c>
      <c r="C293" t="s">
        <v>107</v>
      </c>
      <c r="D293" t="s">
        <v>123</v>
      </c>
      <c r="E293" t="s">
        <v>124</v>
      </c>
      <c r="F293" t="s">
        <v>19</v>
      </c>
      <c r="G293" t="s">
        <v>20</v>
      </c>
      <c r="H293" s="7">
        <v>38.26</v>
      </c>
      <c r="I293" s="7">
        <v>39.5</v>
      </c>
      <c r="J293" s="8">
        <v>1379.04</v>
      </c>
    </row>
    <row r="294" spans="1:10" x14ac:dyDescent="0.35">
      <c r="A294" t="s">
        <v>10</v>
      </c>
      <c r="B294" t="s">
        <v>102</v>
      </c>
      <c r="C294" t="s">
        <v>107</v>
      </c>
      <c r="D294" t="s">
        <v>123</v>
      </c>
      <c r="E294" t="s">
        <v>124</v>
      </c>
      <c r="F294" t="s">
        <v>19</v>
      </c>
      <c r="G294" t="s">
        <v>20</v>
      </c>
      <c r="H294" s="7">
        <v>695.26</v>
      </c>
      <c r="I294" s="7">
        <v>813</v>
      </c>
      <c r="J294" s="8">
        <v>40326.879999999997</v>
      </c>
    </row>
    <row r="295" spans="1:10" x14ac:dyDescent="0.35">
      <c r="A295" t="s">
        <v>10</v>
      </c>
      <c r="B295" t="s">
        <v>102</v>
      </c>
      <c r="C295" t="s">
        <v>107</v>
      </c>
      <c r="D295" t="s">
        <v>123</v>
      </c>
      <c r="E295" t="s">
        <v>124</v>
      </c>
      <c r="F295" t="s">
        <v>125</v>
      </c>
      <c r="G295" t="s">
        <v>20</v>
      </c>
      <c r="H295" s="7">
        <v>36.9</v>
      </c>
      <c r="I295" s="7">
        <v>36.9</v>
      </c>
      <c r="J295" s="8">
        <v>732.09</v>
      </c>
    </row>
    <row r="296" spans="1:10" x14ac:dyDescent="0.35">
      <c r="A296" t="s">
        <v>10</v>
      </c>
      <c r="B296" t="s">
        <v>102</v>
      </c>
      <c r="C296" t="s">
        <v>107</v>
      </c>
      <c r="D296" t="s">
        <v>123</v>
      </c>
      <c r="E296" t="s">
        <v>124</v>
      </c>
      <c r="F296" t="s">
        <v>21</v>
      </c>
      <c r="G296" t="s">
        <v>16</v>
      </c>
      <c r="H296" s="7">
        <v>0</v>
      </c>
      <c r="I296" s="7">
        <v>0</v>
      </c>
      <c r="J296" s="8">
        <v>5165.13</v>
      </c>
    </row>
    <row r="297" spans="1:10" x14ac:dyDescent="0.35">
      <c r="A297" t="s">
        <v>10</v>
      </c>
      <c r="B297" t="s">
        <v>102</v>
      </c>
      <c r="C297" t="s">
        <v>107</v>
      </c>
      <c r="D297" t="s">
        <v>126</v>
      </c>
      <c r="E297" t="s">
        <v>127</v>
      </c>
      <c r="F297" t="s">
        <v>15</v>
      </c>
      <c r="G297" t="s">
        <v>16</v>
      </c>
      <c r="H297" s="7">
        <v>0</v>
      </c>
      <c r="I297" s="7">
        <v>0</v>
      </c>
      <c r="J297" s="8">
        <v>685.5</v>
      </c>
    </row>
    <row r="298" spans="1:10" x14ac:dyDescent="0.35">
      <c r="A298" t="s">
        <v>10</v>
      </c>
      <c r="B298" t="s">
        <v>102</v>
      </c>
      <c r="C298" t="s">
        <v>107</v>
      </c>
      <c r="D298" t="s">
        <v>126</v>
      </c>
      <c r="E298" t="s">
        <v>127</v>
      </c>
      <c r="F298" t="s">
        <v>17</v>
      </c>
      <c r="G298" t="s">
        <v>16</v>
      </c>
      <c r="H298" s="7">
        <v>0</v>
      </c>
      <c r="I298" s="7">
        <v>0</v>
      </c>
      <c r="J298" s="8">
        <v>250.42000000000002</v>
      </c>
    </row>
    <row r="299" spans="1:10" x14ac:dyDescent="0.35">
      <c r="A299" t="s">
        <v>10</v>
      </c>
      <c r="B299" t="s">
        <v>102</v>
      </c>
      <c r="C299" t="s">
        <v>107</v>
      </c>
      <c r="D299" t="s">
        <v>126</v>
      </c>
      <c r="E299" t="s">
        <v>127</v>
      </c>
      <c r="F299" t="s">
        <v>27</v>
      </c>
      <c r="G299" t="s">
        <v>16</v>
      </c>
      <c r="H299" s="7">
        <v>0</v>
      </c>
      <c r="I299" s="7">
        <v>0</v>
      </c>
      <c r="J299" s="8">
        <v>0</v>
      </c>
    </row>
    <row r="300" spans="1:10" x14ac:dyDescent="0.35">
      <c r="A300" t="s">
        <v>10</v>
      </c>
      <c r="B300" t="s">
        <v>102</v>
      </c>
      <c r="C300" t="s">
        <v>107</v>
      </c>
      <c r="D300" t="s">
        <v>126</v>
      </c>
      <c r="E300" t="s">
        <v>127</v>
      </c>
      <c r="F300" t="s">
        <v>28</v>
      </c>
      <c r="G300" t="s">
        <v>16</v>
      </c>
      <c r="H300" s="7">
        <v>0</v>
      </c>
      <c r="I300" s="7">
        <v>0</v>
      </c>
      <c r="J300" s="8">
        <v>0</v>
      </c>
    </row>
    <row r="301" spans="1:10" x14ac:dyDescent="0.35">
      <c r="A301" t="s">
        <v>10</v>
      </c>
      <c r="B301" t="s">
        <v>102</v>
      </c>
      <c r="C301" t="s">
        <v>107</v>
      </c>
      <c r="D301" t="s">
        <v>126</v>
      </c>
      <c r="E301" t="s">
        <v>127</v>
      </c>
      <c r="F301" t="s">
        <v>18</v>
      </c>
      <c r="G301" t="s">
        <v>16</v>
      </c>
      <c r="H301" s="7">
        <v>0</v>
      </c>
      <c r="I301" s="7">
        <v>0</v>
      </c>
      <c r="J301" s="8">
        <v>306.77999999999997</v>
      </c>
    </row>
    <row r="302" spans="1:10" x14ac:dyDescent="0.35">
      <c r="A302" t="s">
        <v>10</v>
      </c>
      <c r="B302" t="s">
        <v>102</v>
      </c>
      <c r="C302" t="s">
        <v>107</v>
      </c>
      <c r="D302" t="s">
        <v>126</v>
      </c>
      <c r="E302" t="s">
        <v>127</v>
      </c>
      <c r="F302" t="s">
        <v>19</v>
      </c>
      <c r="G302" t="s">
        <v>20</v>
      </c>
      <c r="H302" s="7">
        <v>30.630000000000003</v>
      </c>
      <c r="I302" s="7">
        <v>36</v>
      </c>
      <c r="J302" s="8">
        <v>2151.46</v>
      </c>
    </row>
    <row r="303" spans="1:10" x14ac:dyDescent="0.35">
      <c r="A303" t="s">
        <v>10</v>
      </c>
      <c r="B303" t="s">
        <v>102</v>
      </c>
      <c r="C303" t="s">
        <v>107</v>
      </c>
      <c r="D303" t="s">
        <v>126</v>
      </c>
      <c r="E303" t="s">
        <v>127</v>
      </c>
      <c r="F303" t="s">
        <v>19</v>
      </c>
      <c r="G303" t="s">
        <v>20</v>
      </c>
      <c r="H303" s="7">
        <v>31.21</v>
      </c>
      <c r="I303" s="7">
        <v>32</v>
      </c>
      <c r="J303" s="8">
        <v>1328.4500000000003</v>
      </c>
    </row>
    <row r="304" spans="1:10" x14ac:dyDescent="0.35">
      <c r="A304" t="s">
        <v>10</v>
      </c>
      <c r="B304" t="s">
        <v>102</v>
      </c>
      <c r="C304" t="s">
        <v>107</v>
      </c>
      <c r="D304" t="s">
        <v>126</v>
      </c>
      <c r="E304" t="s">
        <v>127</v>
      </c>
      <c r="F304" t="s">
        <v>21</v>
      </c>
      <c r="G304" t="s">
        <v>16</v>
      </c>
      <c r="H304" s="7">
        <v>0</v>
      </c>
      <c r="I304" s="7">
        <v>0</v>
      </c>
      <c r="J304" s="8">
        <v>285.07</v>
      </c>
    </row>
    <row r="305" spans="1:10" x14ac:dyDescent="0.35">
      <c r="A305" t="s">
        <v>10</v>
      </c>
      <c r="B305" t="s">
        <v>102</v>
      </c>
      <c r="C305" t="s">
        <v>107</v>
      </c>
      <c r="D305" t="s">
        <v>128</v>
      </c>
      <c r="E305" t="s">
        <v>129</v>
      </c>
      <c r="F305" t="s">
        <v>15</v>
      </c>
      <c r="G305" t="s">
        <v>16</v>
      </c>
      <c r="H305" s="7">
        <v>0</v>
      </c>
      <c r="I305" s="7">
        <v>0</v>
      </c>
      <c r="J305" s="8">
        <v>100.49000000000001</v>
      </c>
    </row>
    <row r="306" spans="1:10" x14ac:dyDescent="0.35">
      <c r="A306" t="s">
        <v>10</v>
      </c>
      <c r="B306" t="s">
        <v>102</v>
      </c>
      <c r="C306" t="s">
        <v>107</v>
      </c>
      <c r="D306" t="s">
        <v>128</v>
      </c>
      <c r="E306" t="s">
        <v>129</v>
      </c>
      <c r="F306" t="s">
        <v>17</v>
      </c>
      <c r="G306" t="s">
        <v>16</v>
      </c>
      <c r="H306" s="7">
        <v>0</v>
      </c>
      <c r="I306" s="7">
        <v>0</v>
      </c>
      <c r="J306" s="8">
        <v>36.700000000000003</v>
      </c>
    </row>
    <row r="307" spans="1:10" x14ac:dyDescent="0.35">
      <c r="A307" t="s">
        <v>10</v>
      </c>
      <c r="B307" t="s">
        <v>102</v>
      </c>
      <c r="C307" t="s">
        <v>107</v>
      </c>
      <c r="D307" t="s">
        <v>128</v>
      </c>
      <c r="E307" t="s">
        <v>129</v>
      </c>
      <c r="F307" t="s">
        <v>18</v>
      </c>
      <c r="G307" t="s">
        <v>16</v>
      </c>
      <c r="H307" s="7">
        <v>0</v>
      </c>
      <c r="I307" s="7">
        <v>0</v>
      </c>
      <c r="J307" s="8">
        <v>44.980000000000004</v>
      </c>
    </row>
    <row r="308" spans="1:10" x14ac:dyDescent="0.35">
      <c r="A308" t="s">
        <v>10</v>
      </c>
      <c r="B308" t="s">
        <v>102</v>
      </c>
      <c r="C308" t="s">
        <v>107</v>
      </c>
      <c r="D308" t="s">
        <v>128</v>
      </c>
      <c r="E308" t="s">
        <v>129</v>
      </c>
      <c r="F308" t="s">
        <v>19</v>
      </c>
      <c r="G308" t="s">
        <v>20</v>
      </c>
      <c r="H308" s="7">
        <v>7.3000000000000007</v>
      </c>
      <c r="I308" s="7">
        <v>8</v>
      </c>
      <c r="J308" s="8">
        <v>510.15</v>
      </c>
    </row>
    <row r="309" spans="1:10" x14ac:dyDescent="0.35">
      <c r="A309" t="s">
        <v>10</v>
      </c>
      <c r="B309" t="s">
        <v>102</v>
      </c>
      <c r="C309" t="s">
        <v>107</v>
      </c>
      <c r="D309" t="s">
        <v>128</v>
      </c>
      <c r="E309" t="s">
        <v>129</v>
      </c>
      <c r="F309" t="s">
        <v>21</v>
      </c>
      <c r="G309" t="s">
        <v>16</v>
      </c>
      <c r="H309" s="7">
        <v>0</v>
      </c>
      <c r="I309" s="7">
        <v>0</v>
      </c>
      <c r="J309" s="8">
        <v>41.79</v>
      </c>
    </row>
    <row r="310" spans="1:10" x14ac:dyDescent="0.35">
      <c r="A310" s="3" t="s">
        <v>10</v>
      </c>
      <c r="B310" s="3" t="s">
        <v>102</v>
      </c>
      <c r="C310" s="3" t="s">
        <v>130</v>
      </c>
      <c r="D310" s="3"/>
      <c r="E310" s="3"/>
      <c r="F310" s="3"/>
      <c r="G310" s="3"/>
      <c r="H310" s="12">
        <f>SUM(H222:H309)</f>
        <v>2008.16</v>
      </c>
      <c r="I310" s="12">
        <f>SUM(I222:I309)</f>
        <v>2267.4</v>
      </c>
      <c r="J310" s="13">
        <f>SUM(J222:J309)</f>
        <v>166364.15000000002</v>
      </c>
    </row>
    <row r="311" spans="1:10" x14ac:dyDescent="0.35">
      <c r="A311" t="s">
        <v>10</v>
      </c>
      <c r="B311" t="s">
        <v>102</v>
      </c>
      <c r="C311" t="s">
        <v>131</v>
      </c>
      <c r="D311" t="s">
        <v>132</v>
      </c>
      <c r="E311" t="s">
        <v>133</v>
      </c>
      <c r="F311" t="s">
        <v>15</v>
      </c>
      <c r="G311" t="s">
        <v>16</v>
      </c>
      <c r="H311" s="7">
        <v>0</v>
      </c>
      <c r="I311" s="7">
        <v>0</v>
      </c>
      <c r="J311" s="8">
        <v>1332.5599999999997</v>
      </c>
    </row>
    <row r="312" spans="1:10" x14ac:dyDescent="0.35">
      <c r="A312" t="s">
        <v>10</v>
      </c>
      <c r="B312" t="s">
        <v>102</v>
      </c>
      <c r="C312" t="s">
        <v>131</v>
      </c>
      <c r="D312" t="s">
        <v>132</v>
      </c>
      <c r="E312" t="s">
        <v>133</v>
      </c>
      <c r="F312" t="s">
        <v>17</v>
      </c>
      <c r="G312" t="s">
        <v>16</v>
      </c>
      <c r="H312" s="7">
        <v>0</v>
      </c>
      <c r="I312" s="7">
        <v>0</v>
      </c>
      <c r="J312" s="8">
        <v>486.8</v>
      </c>
    </row>
    <row r="313" spans="1:10" x14ac:dyDescent="0.35">
      <c r="A313" t="s">
        <v>10</v>
      </c>
      <c r="B313" t="s">
        <v>102</v>
      </c>
      <c r="C313" t="s">
        <v>131</v>
      </c>
      <c r="D313" t="s">
        <v>132</v>
      </c>
      <c r="E313" t="s">
        <v>133</v>
      </c>
      <c r="F313" t="s">
        <v>18</v>
      </c>
      <c r="G313" t="s">
        <v>16</v>
      </c>
      <c r="H313" s="7">
        <v>0</v>
      </c>
      <c r="I313" s="7">
        <v>0</v>
      </c>
      <c r="J313" s="8">
        <v>596.39</v>
      </c>
    </row>
    <row r="314" spans="1:10" x14ac:dyDescent="0.35">
      <c r="A314" t="s">
        <v>10</v>
      </c>
      <c r="B314" t="s">
        <v>102</v>
      </c>
      <c r="C314" t="s">
        <v>131</v>
      </c>
      <c r="D314" t="s">
        <v>132</v>
      </c>
      <c r="E314" t="s">
        <v>133</v>
      </c>
      <c r="F314" t="s">
        <v>19</v>
      </c>
      <c r="G314" t="s">
        <v>20</v>
      </c>
      <c r="H314" s="7">
        <v>76.069999999999993</v>
      </c>
      <c r="I314" s="7">
        <v>94</v>
      </c>
      <c r="J314" s="8">
        <v>6764.76</v>
      </c>
    </row>
    <row r="315" spans="1:10" x14ac:dyDescent="0.35">
      <c r="A315" t="s">
        <v>10</v>
      </c>
      <c r="B315" t="s">
        <v>102</v>
      </c>
      <c r="C315" t="s">
        <v>131</v>
      </c>
      <c r="D315" t="s">
        <v>132</v>
      </c>
      <c r="E315" t="s">
        <v>133</v>
      </c>
      <c r="F315" t="s">
        <v>21</v>
      </c>
      <c r="G315" t="s">
        <v>16</v>
      </c>
      <c r="H315" s="7">
        <v>0</v>
      </c>
      <c r="I315" s="7">
        <v>0</v>
      </c>
      <c r="J315" s="8">
        <v>554.13</v>
      </c>
    </row>
    <row r="316" spans="1:10" x14ac:dyDescent="0.35">
      <c r="A316" s="3" t="s">
        <v>10</v>
      </c>
      <c r="B316" s="3" t="s">
        <v>102</v>
      </c>
      <c r="C316" s="3" t="s">
        <v>134</v>
      </c>
      <c r="D316" s="3"/>
      <c r="E316" s="3"/>
      <c r="F316" s="3"/>
      <c r="G316" s="3"/>
      <c r="H316" s="12">
        <f>+SUM(H311:H315)</f>
        <v>76.069999999999993</v>
      </c>
      <c r="I316" s="12">
        <f>+SUM(I311:I315)</f>
        <v>94</v>
      </c>
      <c r="J316" s="13">
        <f>SUM(J311:J315)</f>
        <v>9734.64</v>
      </c>
    </row>
    <row r="317" spans="1:10" x14ac:dyDescent="0.35">
      <c r="A317" t="s">
        <v>10</v>
      </c>
      <c r="B317" t="s">
        <v>135</v>
      </c>
      <c r="C317" t="s">
        <v>136</v>
      </c>
      <c r="D317" t="s">
        <v>137</v>
      </c>
      <c r="E317" t="s">
        <v>138</v>
      </c>
      <c r="F317" t="s">
        <v>15</v>
      </c>
      <c r="G317" t="s">
        <v>16</v>
      </c>
      <c r="H317" s="7">
        <v>0</v>
      </c>
      <c r="I317" s="7">
        <v>0</v>
      </c>
      <c r="J317" s="8">
        <v>3609.18</v>
      </c>
    </row>
    <row r="318" spans="1:10" x14ac:dyDescent="0.35">
      <c r="A318" t="s">
        <v>10</v>
      </c>
      <c r="B318" t="s">
        <v>135</v>
      </c>
      <c r="C318" t="s">
        <v>136</v>
      </c>
      <c r="D318" t="s">
        <v>137</v>
      </c>
      <c r="E318" t="s">
        <v>138</v>
      </c>
      <c r="F318" t="s">
        <v>17</v>
      </c>
      <c r="G318" t="s">
        <v>16</v>
      </c>
      <c r="H318" s="7">
        <v>0</v>
      </c>
      <c r="I318" s="7">
        <v>0</v>
      </c>
      <c r="J318" s="8">
        <v>1318.45</v>
      </c>
    </row>
    <row r="319" spans="1:10" x14ac:dyDescent="0.35">
      <c r="A319" t="s">
        <v>10</v>
      </c>
      <c r="B319" t="s">
        <v>135</v>
      </c>
      <c r="C319" t="s">
        <v>136</v>
      </c>
      <c r="D319" t="s">
        <v>137</v>
      </c>
      <c r="E319" t="s">
        <v>138</v>
      </c>
      <c r="F319" t="s">
        <v>27</v>
      </c>
      <c r="G319" t="s">
        <v>16</v>
      </c>
      <c r="H319" s="7">
        <v>0</v>
      </c>
      <c r="I319" s="7">
        <v>0</v>
      </c>
      <c r="J319" s="8">
        <v>816.91</v>
      </c>
    </row>
    <row r="320" spans="1:10" x14ac:dyDescent="0.35">
      <c r="A320" t="s">
        <v>10</v>
      </c>
      <c r="B320" t="s">
        <v>135</v>
      </c>
      <c r="C320" t="s">
        <v>136</v>
      </c>
      <c r="D320" t="s">
        <v>137</v>
      </c>
      <c r="E320" t="s">
        <v>138</v>
      </c>
      <c r="F320" t="s">
        <v>28</v>
      </c>
      <c r="G320" t="s">
        <v>16</v>
      </c>
      <c r="H320" s="7">
        <v>0</v>
      </c>
      <c r="I320" s="7">
        <v>0</v>
      </c>
      <c r="J320" s="8">
        <v>61.27</v>
      </c>
    </row>
    <row r="321" spans="1:10" x14ac:dyDescent="0.35">
      <c r="A321" t="s">
        <v>10</v>
      </c>
      <c r="B321" t="s">
        <v>135</v>
      </c>
      <c r="C321" t="s">
        <v>136</v>
      </c>
      <c r="D321" t="s">
        <v>137</v>
      </c>
      <c r="E321" t="s">
        <v>138</v>
      </c>
      <c r="F321" t="s">
        <v>18</v>
      </c>
      <c r="G321" t="s">
        <v>16</v>
      </c>
      <c r="H321" s="7">
        <v>0</v>
      </c>
      <c r="I321" s="7">
        <v>0</v>
      </c>
      <c r="J321" s="8">
        <v>1615.23</v>
      </c>
    </row>
    <row r="322" spans="1:10" x14ac:dyDescent="0.35">
      <c r="A322" t="s">
        <v>10</v>
      </c>
      <c r="B322" t="s">
        <v>135</v>
      </c>
      <c r="C322" t="s">
        <v>136</v>
      </c>
      <c r="D322" t="s">
        <v>137</v>
      </c>
      <c r="E322" t="s">
        <v>138</v>
      </c>
      <c r="F322" t="s">
        <v>19</v>
      </c>
      <c r="G322" t="s">
        <v>20</v>
      </c>
      <c r="H322" s="7">
        <v>183.95</v>
      </c>
      <c r="I322" s="7">
        <v>191.5</v>
      </c>
      <c r="J322" s="8">
        <v>11019.6</v>
      </c>
    </row>
    <row r="323" spans="1:10" x14ac:dyDescent="0.35">
      <c r="A323" t="s">
        <v>10</v>
      </c>
      <c r="B323" t="s">
        <v>135</v>
      </c>
      <c r="C323" t="s">
        <v>136</v>
      </c>
      <c r="D323" t="s">
        <v>137</v>
      </c>
      <c r="E323" t="s">
        <v>138</v>
      </c>
      <c r="F323" t="s">
        <v>19</v>
      </c>
      <c r="G323" t="s">
        <v>20</v>
      </c>
      <c r="H323" s="7">
        <v>76.13</v>
      </c>
      <c r="I323" s="7">
        <v>80.5</v>
      </c>
      <c r="J323" s="8">
        <v>7302.04</v>
      </c>
    </row>
    <row r="324" spans="1:10" x14ac:dyDescent="0.35">
      <c r="A324" t="s">
        <v>10</v>
      </c>
      <c r="B324" t="s">
        <v>135</v>
      </c>
      <c r="C324" t="s">
        <v>136</v>
      </c>
      <c r="D324" t="s">
        <v>137</v>
      </c>
      <c r="E324" t="s">
        <v>138</v>
      </c>
      <c r="F324" t="s">
        <v>21</v>
      </c>
      <c r="G324" t="s">
        <v>16</v>
      </c>
      <c r="H324" s="7">
        <v>0</v>
      </c>
      <c r="I324" s="7">
        <v>0</v>
      </c>
      <c r="J324" s="8">
        <v>1500.82</v>
      </c>
    </row>
    <row r="325" spans="1:10" x14ac:dyDescent="0.35">
      <c r="A325" s="3" t="s">
        <v>10</v>
      </c>
      <c r="B325" s="3" t="s">
        <v>135</v>
      </c>
      <c r="C325" s="3" t="s">
        <v>139</v>
      </c>
      <c r="D325" s="3"/>
      <c r="E325" s="3"/>
      <c r="F325" s="3"/>
      <c r="G325" s="3"/>
      <c r="H325" s="12">
        <f>SUM(H317:H324)</f>
        <v>260.08</v>
      </c>
      <c r="I325" s="12">
        <f>SUM(I317:I324)</f>
        <v>272</v>
      </c>
      <c r="J325" s="13">
        <f>SUM(J317:J324)</f>
        <v>27243.5</v>
      </c>
    </row>
    <row r="326" spans="1:10" x14ac:dyDescent="0.35">
      <c r="A326" t="s">
        <v>10</v>
      </c>
      <c r="B326" t="s">
        <v>140</v>
      </c>
      <c r="C326" t="s">
        <v>141</v>
      </c>
      <c r="D326" t="s">
        <v>142</v>
      </c>
      <c r="E326" t="s">
        <v>143</v>
      </c>
      <c r="F326" t="s">
        <v>15</v>
      </c>
      <c r="G326" t="s">
        <v>16</v>
      </c>
      <c r="H326" s="7">
        <v>0</v>
      </c>
      <c r="I326" s="7">
        <v>0</v>
      </c>
      <c r="J326" s="8">
        <v>2779.62</v>
      </c>
    </row>
    <row r="327" spans="1:10" x14ac:dyDescent="0.35">
      <c r="A327" t="s">
        <v>10</v>
      </c>
      <c r="B327" t="s">
        <v>140</v>
      </c>
      <c r="C327" t="s">
        <v>141</v>
      </c>
      <c r="D327" t="s">
        <v>142</v>
      </c>
      <c r="E327" t="s">
        <v>143</v>
      </c>
      <c r="F327" t="s">
        <v>17</v>
      </c>
      <c r="G327" t="s">
        <v>16</v>
      </c>
      <c r="H327" s="7">
        <v>0</v>
      </c>
      <c r="I327" s="7">
        <v>0</v>
      </c>
      <c r="J327" s="8">
        <v>1015.42</v>
      </c>
    </row>
    <row r="328" spans="1:10" x14ac:dyDescent="0.35">
      <c r="A328" t="s">
        <v>10</v>
      </c>
      <c r="B328" t="s">
        <v>140</v>
      </c>
      <c r="C328" t="s">
        <v>141</v>
      </c>
      <c r="D328" t="s">
        <v>142</v>
      </c>
      <c r="E328" t="s">
        <v>143</v>
      </c>
      <c r="F328" t="s">
        <v>27</v>
      </c>
      <c r="G328" t="s">
        <v>16</v>
      </c>
      <c r="H328" s="7">
        <v>0</v>
      </c>
      <c r="I328" s="7">
        <v>0</v>
      </c>
      <c r="J328" s="8">
        <v>767.05</v>
      </c>
    </row>
    <row r="329" spans="1:10" x14ac:dyDescent="0.35">
      <c r="A329" t="s">
        <v>10</v>
      </c>
      <c r="B329" t="s">
        <v>140</v>
      </c>
      <c r="C329" t="s">
        <v>141</v>
      </c>
      <c r="D329" t="s">
        <v>142</v>
      </c>
      <c r="E329" t="s">
        <v>143</v>
      </c>
      <c r="F329" t="s">
        <v>28</v>
      </c>
      <c r="G329" t="s">
        <v>16</v>
      </c>
      <c r="H329" s="7">
        <v>0</v>
      </c>
      <c r="I329" s="7">
        <v>0</v>
      </c>
      <c r="J329" s="8">
        <v>57.53</v>
      </c>
    </row>
    <row r="330" spans="1:10" x14ac:dyDescent="0.35">
      <c r="A330" t="s">
        <v>10</v>
      </c>
      <c r="B330" t="s">
        <v>140</v>
      </c>
      <c r="C330" t="s">
        <v>141</v>
      </c>
      <c r="D330" t="s">
        <v>142</v>
      </c>
      <c r="E330" t="s">
        <v>143</v>
      </c>
      <c r="F330" t="s">
        <v>18</v>
      </c>
      <c r="G330" t="s">
        <v>16</v>
      </c>
      <c r="H330" s="7">
        <v>0</v>
      </c>
      <c r="I330" s="7">
        <v>0</v>
      </c>
      <c r="J330" s="8">
        <v>1243.92</v>
      </c>
    </row>
    <row r="331" spans="1:10" x14ac:dyDescent="0.35">
      <c r="A331" t="s">
        <v>10</v>
      </c>
      <c r="B331" t="s">
        <v>140</v>
      </c>
      <c r="C331" t="s">
        <v>141</v>
      </c>
      <c r="D331" t="s">
        <v>142</v>
      </c>
      <c r="E331" t="s">
        <v>143</v>
      </c>
      <c r="F331" t="s">
        <v>19</v>
      </c>
      <c r="G331" t="s">
        <v>20</v>
      </c>
      <c r="H331" s="7">
        <v>104.77</v>
      </c>
      <c r="I331" s="7">
        <v>111.75</v>
      </c>
      <c r="J331" s="8">
        <v>14110.55</v>
      </c>
    </row>
    <row r="332" spans="1:10" x14ac:dyDescent="0.35">
      <c r="A332" t="s">
        <v>10</v>
      </c>
      <c r="B332" t="s">
        <v>140</v>
      </c>
      <c r="C332" t="s">
        <v>141</v>
      </c>
      <c r="D332" t="s">
        <v>142</v>
      </c>
      <c r="E332" t="s">
        <v>143</v>
      </c>
      <c r="F332" t="s">
        <v>21</v>
      </c>
      <c r="G332" t="s">
        <v>16</v>
      </c>
      <c r="H332" s="7">
        <v>0</v>
      </c>
      <c r="I332" s="7">
        <v>0</v>
      </c>
      <c r="J332" s="8">
        <v>1155.82</v>
      </c>
    </row>
    <row r="333" spans="1:10" x14ac:dyDescent="0.35">
      <c r="A333" t="s">
        <v>10</v>
      </c>
      <c r="B333" t="s">
        <v>140</v>
      </c>
      <c r="C333" t="s">
        <v>141</v>
      </c>
      <c r="D333" t="s">
        <v>144</v>
      </c>
      <c r="E333" t="s">
        <v>145</v>
      </c>
      <c r="F333" t="s">
        <v>15</v>
      </c>
      <c r="G333" t="s">
        <v>16</v>
      </c>
      <c r="H333" s="7">
        <v>0</v>
      </c>
      <c r="I333" s="7">
        <v>0</v>
      </c>
      <c r="J333" s="8">
        <v>175.9</v>
      </c>
    </row>
    <row r="334" spans="1:10" x14ac:dyDescent="0.35">
      <c r="A334" t="s">
        <v>10</v>
      </c>
      <c r="B334" t="s">
        <v>140</v>
      </c>
      <c r="C334" t="s">
        <v>141</v>
      </c>
      <c r="D334" t="s">
        <v>144</v>
      </c>
      <c r="E334" t="s">
        <v>145</v>
      </c>
      <c r="F334" t="s">
        <v>17</v>
      </c>
      <c r="G334" t="s">
        <v>16</v>
      </c>
      <c r="H334" s="7">
        <v>0</v>
      </c>
      <c r="I334" s="7">
        <v>0</v>
      </c>
      <c r="J334" s="8">
        <v>64.260000000000005</v>
      </c>
    </row>
    <row r="335" spans="1:10" x14ac:dyDescent="0.35">
      <c r="A335" t="s">
        <v>10</v>
      </c>
      <c r="B335" t="s">
        <v>140</v>
      </c>
      <c r="C335" t="s">
        <v>141</v>
      </c>
      <c r="D335" t="s">
        <v>144</v>
      </c>
      <c r="E335" t="s">
        <v>145</v>
      </c>
      <c r="F335" t="s">
        <v>27</v>
      </c>
      <c r="G335" t="s">
        <v>16</v>
      </c>
      <c r="H335" s="7">
        <v>0</v>
      </c>
      <c r="I335" s="7">
        <v>0</v>
      </c>
      <c r="J335" s="8">
        <v>0</v>
      </c>
    </row>
    <row r="336" spans="1:10" x14ac:dyDescent="0.35">
      <c r="A336" t="s">
        <v>10</v>
      </c>
      <c r="B336" t="s">
        <v>140</v>
      </c>
      <c r="C336" t="s">
        <v>141</v>
      </c>
      <c r="D336" t="s">
        <v>144</v>
      </c>
      <c r="E336" t="s">
        <v>145</v>
      </c>
      <c r="F336" t="s">
        <v>28</v>
      </c>
      <c r="G336" t="s">
        <v>16</v>
      </c>
      <c r="H336" s="7">
        <v>0</v>
      </c>
      <c r="I336" s="7">
        <v>0</v>
      </c>
      <c r="J336" s="8">
        <v>0</v>
      </c>
    </row>
    <row r="337" spans="1:10" x14ac:dyDescent="0.35">
      <c r="A337" t="s">
        <v>10</v>
      </c>
      <c r="B337" t="s">
        <v>140</v>
      </c>
      <c r="C337" t="s">
        <v>141</v>
      </c>
      <c r="D337" t="s">
        <v>144</v>
      </c>
      <c r="E337" t="s">
        <v>145</v>
      </c>
      <c r="F337" t="s">
        <v>18</v>
      </c>
      <c r="G337" t="s">
        <v>16</v>
      </c>
      <c r="H337" s="7">
        <v>0</v>
      </c>
      <c r="I337" s="7">
        <v>0</v>
      </c>
      <c r="J337" s="8">
        <v>78.72</v>
      </c>
    </row>
    <row r="338" spans="1:10" x14ac:dyDescent="0.35">
      <c r="A338" t="s">
        <v>10</v>
      </c>
      <c r="B338" t="s">
        <v>140</v>
      </c>
      <c r="C338" t="s">
        <v>141</v>
      </c>
      <c r="D338" t="s">
        <v>144</v>
      </c>
      <c r="E338" t="s">
        <v>145</v>
      </c>
      <c r="F338" t="s">
        <v>19</v>
      </c>
      <c r="G338" t="s">
        <v>20</v>
      </c>
      <c r="H338" s="7">
        <v>12</v>
      </c>
      <c r="I338" s="7">
        <v>12.600000000000001</v>
      </c>
      <c r="J338" s="8">
        <v>892.93</v>
      </c>
    </row>
    <row r="339" spans="1:10" x14ac:dyDescent="0.35">
      <c r="A339" t="s">
        <v>10</v>
      </c>
      <c r="B339" t="s">
        <v>140</v>
      </c>
      <c r="C339" t="s">
        <v>141</v>
      </c>
      <c r="D339" t="s">
        <v>144</v>
      </c>
      <c r="E339" t="s">
        <v>145</v>
      </c>
      <c r="F339" t="s">
        <v>21</v>
      </c>
      <c r="G339" t="s">
        <v>16</v>
      </c>
      <c r="H339" s="7">
        <v>0</v>
      </c>
      <c r="I339" s="7">
        <v>0</v>
      </c>
      <c r="J339" s="8">
        <v>73.14</v>
      </c>
    </row>
    <row r="340" spans="1:10" x14ac:dyDescent="0.35">
      <c r="A340" s="3" t="s">
        <v>10</v>
      </c>
      <c r="B340" s="3" t="s">
        <v>140</v>
      </c>
      <c r="C340" s="3" t="s">
        <v>146</v>
      </c>
      <c r="D340" s="3"/>
      <c r="E340" s="3"/>
      <c r="F340" s="3"/>
      <c r="G340" s="3"/>
      <c r="H340" s="12">
        <f>SUM(H326:H339)</f>
        <v>116.77</v>
      </c>
      <c r="I340" s="12">
        <f>SUM(I326:I339)</f>
        <v>124.35</v>
      </c>
      <c r="J340" s="13">
        <f>SUM(J326:J339)</f>
        <v>22414.86</v>
      </c>
    </row>
    <row r="341" spans="1:10" x14ac:dyDescent="0.35">
      <c r="A341" t="s">
        <v>10</v>
      </c>
      <c r="B341" t="s">
        <v>147</v>
      </c>
      <c r="C341" t="s">
        <v>148</v>
      </c>
      <c r="D341" t="s">
        <v>149</v>
      </c>
      <c r="E341" t="s">
        <v>150</v>
      </c>
      <c r="F341" t="s">
        <v>15</v>
      </c>
      <c r="G341" t="s">
        <v>16</v>
      </c>
      <c r="H341" s="7">
        <v>0</v>
      </c>
      <c r="I341" s="7">
        <v>0</v>
      </c>
      <c r="J341" s="8">
        <v>9565.52</v>
      </c>
    </row>
    <row r="342" spans="1:10" x14ac:dyDescent="0.35">
      <c r="A342" t="s">
        <v>10</v>
      </c>
      <c r="B342" t="s">
        <v>147</v>
      </c>
      <c r="C342" t="s">
        <v>148</v>
      </c>
      <c r="D342" t="s">
        <v>149</v>
      </c>
      <c r="E342" t="s">
        <v>150</v>
      </c>
      <c r="F342" t="s">
        <v>17</v>
      </c>
      <c r="G342" t="s">
        <v>16</v>
      </c>
      <c r="H342" s="7">
        <v>0</v>
      </c>
      <c r="I342" s="7">
        <v>0</v>
      </c>
      <c r="J342" s="8">
        <v>3494.34</v>
      </c>
    </row>
    <row r="343" spans="1:10" x14ac:dyDescent="0.35">
      <c r="A343" t="s">
        <v>10</v>
      </c>
      <c r="B343" t="s">
        <v>147</v>
      </c>
      <c r="C343" t="s">
        <v>148</v>
      </c>
      <c r="D343" t="s">
        <v>149</v>
      </c>
      <c r="E343" t="s">
        <v>150</v>
      </c>
      <c r="F343" t="s">
        <v>27</v>
      </c>
      <c r="G343" t="s">
        <v>16</v>
      </c>
      <c r="H343" s="7">
        <v>0</v>
      </c>
      <c r="I343" s="7">
        <v>0</v>
      </c>
      <c r="J343" s="8">
        <v>346.58</v>
      </c>
    </row>
    <row r="344" spans="1:10" x14ac:dyDescent="0.35">
      <c r="A344" t="s">
        <v>10</v>
      </c>
      <c r="B344" t="s">
        <v>147</v>
      </c>
      <c r="C344" t="s">
        <v>148</v>
      </c>
      <c r="D344" t="s">
        <v>149</v>
      </c>
      <c r="E344" t="s">
        <v>150</v>
      </c>
      <c r="F344" t="s">
        <v>28</v>
      </c>
      <c r="G344" t="s">
        <v>16</v>
      </c>
      <c r="H344" s="7">
        <v>0</v>
      </c>
      <c r="I344" s="7">
        <v>0</v>
      </c>
      <c r="J344" s="8">
        <v>25.99</v>
      </c>
    </row>
    <row r="345" spans="1:10" x14ac:dyDescent="0.35">
      <c r="A345" t="s">
        <v>10</v>
      </c>
      <c r="B345" t="s">
        <v>147</v>
      </c>
      <c r="C345" t="s">
        <v>148</v>
      </c>
      <c r="D345" t="s">
        <v>149</v>
      </c>
      <c r="E345" t="s">
        <v>150</v>
      </c>
      <c r="F345" t="s">
        <v>18</v>
      </c>
      <c r="G345" t="s">
        <v>16</v>
      </c>
      <c r="H345" s="7">
        <v>0</v>
      </c>
      <c r="I345" s="7">
        <v>0</v>
      </c>
      <c r="J345" s="8">
        <v>4280.8500000000004</v>
      </c>
    </row>
    <row r="346" spans="1:10" x14ac:dyDescent="0.35">
      <c r="A346" t="s">
        <v>10</v>
      </c>
      <c r="B346" t="s">
        <v>147</v>
      </c>
      <c r="C346" t="s">
        <v>148</v>
      </c>
      <c r="D346" t="s">
        <v>149</v>
      </c>
      <c r="E346" t="s">
        <v>150</v>
      </c>
      <c r="F346" t="s">
        <v>19</v>
      </c>
      <c r="G346" t="s">
        <v>20</v>
      </c>
      <c r="H346" s="7">
        <v>42.72</v>
      </c>
      <c r="I346" s="7">
        <v>43.5</v>
      </c>
      <c r="J346" s="8">
        <v>1899.08</v>
      </c>
    </row>
    <row r="347" spans="1:10" x14ac:dyDescent="0.35">
      <c r="A347" t="s">
        <v>10</v>
      </c>
      <c r="B347" t="s">
        <v>147</v>
      </c>
      <c r="C347" t="s">
        <v>148</v>
      </c>
      <c r="D347" t="s">
        <v>149</v>
      </c>
      <c r="E347" t="s">
        <v>150</v>
      </c>
      <c r="F347" t="s">
        <v>19</v>
      </c>
      <c r="G347" t="s">
        <v>20</v>
      </c>
      <c r="H347" s="7">
        <v>7.75</v>
      </c>
      <c r="I347" s="7">
        <v>9.5</v>
      </c>
      <c r="J347" s="8">
        <v>720.72</v>
      </c>
    </row>
    <row r="348" spans="1:10" x14ac:dyDescent="0.35">
      <c r="A348" t="s">
        <v>10</v>
      </c>
      <c r="B348" t="s">
        <v>147</v>
      </c>
      <c r="C348" t="s">
        <v>148</v>
      </c>
      <c r="D348" t="s">
        <v>149</v>
      </c>
      <c r="E348" t="s">
        <v>150</v>
      </c>
      <c r="F348" t="s">
        <v>19</v>
      </c>
      <c r="G348" t="s">
        <v>20</v>
      </c>
      <c r="H348" s="7">
        <v>0.75</v>
      </c>
      <c r="I348" s="7">
        <v>0.75</v>
      </c>
      <c r="J348" s="8">
        <v>46.48</v>
      </c>
    </row>
    <row r="349" spans="1:10" x14ac:dyDescent="0.35">
      <c r="A349" t="s">
        <v>10</v>
      </c>
      <c r="B349" t="s">
        <v>147</v>
      </c>
      <c r="C349" t="s">
        <v>148</v>
      </c>
      <c r="D349" t="s">
        <v>149</v>
      </c>
      <c r="E349" t="s">
        <v>150</v>
      </c>
      <c r="F349" t="s">
        <v>19</v>
      </c>
      <c r="G349" t="s">
        <v>20</v>
      </c>
      <c r="H349" s="7">
        <v>560.77</v>
      </c>
      <c r="I349" s="7">
        <v>569</v>
      </c>
      <c r="J349" s="8">
        <v>28561.27</v>
      </c>
    </row>
    <row r="350" spans="1:10" x14ac:dyDescent="0.35">
      <c r="A350" t="s">
        <v>10</v>
      </c>
      <c r="B350" t="s">
        <v>147</v>
      </c>
      <c r="C350" t="s">
        <v>148</v>
      </c>
      <c r="D350" t="s">
        <v>149</v>
      </c>
      <c r="E350" t="s">
        <v>150</v>
      </c>
      <c r="F350" t="s">
        <v>19</v>
      </c>
      <c r="G350" t="s">
        <v>20</v>
      </c>
      <c r="H350" s="7">
        <v>1.38</v>
      </c>
      <c r="I350" s="7">
        <v>1.5</v>
      </c>
      <c r="J350" s="8">
        <v>70.09</v>
      </c>
    </row>
    <row r="351" spans="1:10" x14ac:dyDescent="0.35">
      <c r="A351" t="s">
        <v>10</v>
      </c>
      <c r="B351" t="s">
        <v>147</v>
      </c>
      <c r="C351" t="s">
        <v>148</v>
      </c>
      <c r="D351" t="s">
        <v>149</v>
      </c>
      <c r="E351" t="s">
        <v>150</v>
      </c>
      <c r="F351" t="s">
        <v>19</v>
      </c>
      <c r="G351" t="s">
        <v>20</v>
      </c>
      <c r="H351" s="7">
        <v>14.86</v>
      </c>
      <c r="I351" s="7">
        <v>16</v>
      </c>
      <c r="J351" s="8">
        <v>1962.44</v>
      </c>
    </row>
    <row r="352" spans="1:10" x14ac:dyDescent="0.35">
      <c r="A352" t="s">
        <v>10</v>
      </c>
      <c r="B352" t="s">
        <v>147</v>
      </c>
      <c r="C352" t="s">
        <v>148</v>
      </c>
      <c r="D352" t="s">
        <v>149</v>
      </c>
      <c r="E352" t="s">
        <v>150</v>
      </c>
      <c r="F352" t="s">
        <v>19</v>
      </c>
      <c r="G352" t="s">
        <v>20</v>
      </c>
      <c r="H352" s="7">
        <v>164.17000000000002</v>
      </c>
      <c r="I352" s="7">
        <v>176</v>
      </c>
      <c r="J352" s="8">
        <v>15298.560000000001</v>
      </c>
    </row>
    <row r="353" spans="1:10" x14ac:dyDescent="0.35">
      <c r="A353" t="s">
        <v>10</v>
      </c>
      <c r="B353" t="s">
        <v>147</v>
      </c>
      <c r="C353" t="s">
        <v>148</v>
      </c>
      <c r="D353" t="s">
        <v>149</v>
      </c>
      <c r="E353" t="s">
        <v>150</v>
      </c>
      <c r="F353" t="s">
        <v>21</v>
      </c>
      <c r="G353" t="s">
        <v>16</v>
      </c>
      <c r="H353" s="7">
        <v>0</v>
      </c>
      <c r="I353" s="7">
        <v>0</v>
      </c>
      <c r="J353" s="8">
        <v>3977.63</v>
      </c>
    </row>
    <row r="354" spans="1:10" x14ac:dyDescent="0.35">
      <c r="A354" s="4" t="s">
        <v>10</v>
      </c>
      <c r="B354" s="4" t="s">
        <v>147</v>
      </c>
      <c r="C354" s="4" t="s">
        <v>151</v>
      </c>
      <c r="D354" s="4"/>
      <c r="E354" s="4"/>
      <c r="F354" s="4"/>
      <c r="G354" s="4"/>
      <c r="H354" s="14">
        <f>SUM(H341:H353)</f>
        <v>792.40000000000009</v>
      </c>
      <c r="I354" s="14">
        <f>SUM(I341:I353)</f>
        <v>816.25</v>
      </c>
      <c r="J354" s="15">
        <f>SUM(J341:J353)</f>
        <v>70249.55</v>
      </c>
    </row>
    <row r="355" spans="1:10" x14ac:dyDescent="0.35">
      <c r="C355" s="1" t="s">
        <v>152</v>
      </c>
      <c r="H355" s="16">
        <f>+H9+H38+H41+H88+H104+H167+H203+H209+H221+H310+H316+H325+H340+H354</f>
        <v>18114.120000000003</v>
      </c>
      <c r="I355" s="16">
        <f>+I9+I38+I41+I88+I104+I167+I203+I209+I221+I310+I316+I325+I340+I354</f>
        <v>19994.29</v>
      </c>
      <c r="J355" s="17">
        <f>+J9+J38+J41+J88+J104+J167+J203+J209+J221+J310+J316+J325+J340+J354</f>
        <v>2082544.5800000003</v>
      </c>
    </row>
    <row r="356" spans="1:10" x14ac:dyDescent="0.35">
      <c r="A356" s="5"/>
      <c r="B356" s="5"/>
      <c r="C356" s="5"/>
      <c r="D356" s="5"/>
      <c r="E356" s="5"/>
      <c r="F356" s="5"/>
      <c r="G356" s="5"/>
      <c r="H356" s="18"/>
      <c r="I356" s="18"/>
      <c r="J356" s="19"/>
    </row>
    <row r="358" spans="1:10" x14ac:dyDescent="0.35">
      <c r="A358" t="s">
        <v>153</v>
      </c>
      <c r="G358" t="s">
        <v>161</v>
      </c>
      <c r="H358" s="7">
        <v>18114.12</v>
      </c>
      <c r="I358" s="7">
        <v>19994.29</v>
      </c>
      <c r="J358" s="20">
        <v>2082544.58</v>
      </c>
    </row>
    <row r="359" spans="1:10" x14ac:dyDescent="0.35">
      <c r="A359" t="s">
        <v>154</v>
      </c>
    </row>
    <row r="360" spans="1:10" x14ac:dyDescent="0.35">
      <c r="A360" t="s">
        <v>163</v>
      </c>
      <c r="G360" t="s">
        <v>162</v>
      </c>
      <c r="H360" s="21">
        <f>+H355-H358</f>
        <v>0</v>
      </c>
      <c r="I360" s="21">
        <f>+I355-I358</f>
        <v>0</v>
      </c>
      <c r="J360" s="22">
        <f>+J355-J358</f>
        <v>0</v>
      </c>
    </row>
    <row r="361" spans="1:10" x14ac:dyDescent="0.35">
      <c r="A361" t="s">
        <v>155</v>
      </c>
    </row>
  </sheetData>
  <pageMargins left="0.7" right="0.7" top="0.75" bottom="0.75" header="0.3" footer="0.3"/>
  <pageSetup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B2997F-A7E2-4B62-9D8A-F627F7AB7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5B287D-9EA0-4621-A7CD-2662353DF28E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19C96A0-D349-4394-861D-9F0E35E793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53719-Rate Case Expenses</vt:lpstr>
      <vt:lpstr>'53719-Rate Case Expenses'!Print_Area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2022-10-18T13:53:35Z</dcterms:created>
  <dcterms:modified xsi:type="dcterms:W3CDTF">2023-01-05T23:12:54Z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2022-10-18T13:53:35Z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289481f5-0d6e-4b0b-9968-aa71dae343e5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